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Q005\Documents\LICITAÇÃO TRANSPORTE ESCOLAR\PALMA\"/>
    </mc:Choice>
  </mc:AlternateContent>
  <bookViews>
    <workbookView xWindow="0" yWindow="0" windowWidth="21600" windowHeight="9135" tabRatio="880" activeTab="3"/>
  </bookViews>
  <sheets>
    <sheet name="ETP_TR" sheetId="1" r:id="rId1"/>
    <sheet name="CAGED_RS_PR_SC" sheetId="2" r:id="rId2"/>
    <sheet name="Depreciação-Remuneração veiculo" sheetId="3" r:id="rId3"/>
    <sheet name="Planilha Oficial" sheetId="6" r:id="rId4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2" i="1" l="1"/>
  <c r="E62" i="1"/>
  <c r="O69" i="1"/>
  <c r="C62" i="1"/>
  <c r="D62" i="1" s="1"/>
  <c r="G52" i="1"/>
  <c r="G57" i="1"/>
  <c r="B23" i="1"/>
  <c r="D23" i="1" s="1"/>
  <c r="G23" i="1" s="1"/>
  <c r="B18" i="1"/>
  <c r="D20" i="1"/>
  <c r="D21" i="1"/>
  <c r="F21" i="1"/>
  <c r="F22" i="1" s="1"/>
  <c r="G21" i="1"/>
  <c r="G22" i="1" s="1"/>
  <c r="C17" i="1"/>
  <c r="D8" i="1"/>
  <c r="D22" i="1" l="1"/>
  <c r="D24" i="1"/>
  <c r="F100" i="6"/>
  <c r="F113" i="6" l="1"/>
  <c r="F114" i="6"/>
  <c r="F120" i="6"/>
  <c r="F123" i="6"/>
  <c r="A100" i="6"/>
  <c r="G100" i="6" s="1"/>
  <c r="C100" i="6"/>
  <c r="E85" i="6"/>
  <c r="D93" i="6"/>
  <c r="G93" i="6" s="1"/>
  <c r="G85" i="6"/>
  <c r="G17" i="6"/>
  <c r="G21" i="6" s="1"/>
  <c r="F126" i="6" l="1"/>
  <c r="C104" i="6"/>
  <c r="E104" i="6" s="1"/>
  <c r="G104" i="6" s="1"/>
  <c r="E96" i="6"/>
  <c r="F96" i="6" s="1"/>
  <c r="G96" i="6" s="1"/>
  <c r="G78" i="6"/>
  <c r="G77" i="6"/>
  <c r="G81" i="6" s="1"/>
  <c r="G133" i="6" s="1"/>
  <c r="F74" i="6"/>
  <c r="F70" i="6"/>
  <c r="F69" i="6"/>
  <c r="F68" i="6"/>
  <c r="F67" i="6"/>
  <c r="F66" i="6"/>
  <c r="F65" i="6"/>
  <c r="F59" i="6"/>
  <c r="F57" i="6"/>
  <c r="F54" i="6"/>
  <c r="F55" i="6" s="1"/>
  <c r="G49" i="6"/>
  <c r="G48" i="6"/>
  <c r="G47" i="6"/>
  <c r="G45" i="6"/>
  <c r="G46" i="6" s="1"/>
  <c r="G44" i="6"/>
  <c r="G43" i="6"/>
  <c r="F40" i="6"/>
  <c r="F58" i="6" s="1"/>
  <c r="F30" i="6"/>
  <c r="J82" i="3"/>
  <c r="F79" i="3"/>
  <c r="D79" i="3"/>
  <c r="D78" i="3"/>
  <c r="D76" i="3"/>
  <c r="D75" i="3"/>
  <c r="D72" i="3"/>
  <c r="D71" i="3"/>
  <c r="E71" i="3" s="1"/>
  <c r="F71" i="3" s="1"/>
  <c r="M66" i="3"/>
  <c r="M65" i="3"/>
  <c r="M64" i="3"/>
  <c r="M63" i="3"/>
  <c r="H63" i="3"/>
  <c r="M62" i="3"/>
  <c r="H62" i="3"/>
  <c r="M61" i="3"/>
  <c r="H61" i="3"/>
  <c r="D77" i="3" s="1"/>
  <c r="M60" i="3"/>
  <c r="H60" i="3"/>
  <c r="M59" i="3"/>
  <c r="H59" i="3"/>
  <c r="M58" i="3"/>
  <c r="H58" i="3"/>
  <c r="D73" i="3" s="1"/>
  <c r="M57" i="3"/>
  <c r="H57" i="3"/>
  <c r="M56" i="3"/>
  <c r="H56" i="3"/>
  <c r="I54" i="3"/>
  <c r="H69" i="3" s="1"/>
  <c r="G42" i="3"/>
  <c r="G41" i="3"/>
  <c r="D41" i="3"/>
  <c r="G39" i="3"/>
  <c r="G38" i="3"/>
  <c r="D38" i="3"/>
  <c r="E37" i="3"/>
  <c r="E38" i="3" s="1"/>
  <c r="E39" i="3" s="1"/>
  <c r="E40" i="3" s="1"/>
  <c r="E41" i="3" s="1"/>
  <c r="E42" i="3" s="1"/>
  <c r="E43" i="3" s="1"/>
  <c r="F36" i="3"/>
  <c r="H34" i="3"/>
  <c r="I30" i="3"/>
  <c r="I29" i="3"/>
  <c r="I28" i="3"/>
  <c r="I27" i="3"/>
  <c r="F27" i="3"/>
  <c r="D43" i="3" s="1"/>
  <c r="G43" i="3" s="1"/>
  <c r="I26" i="3"/>
  <c r="F26" i="3"/>
  <c r="D42" i="3" s="1"/>
  <c r="I25" i="3"/>
  <c r="F25" i="3"/>
  <c r="I24" i="3"/>
  <c r="F24" i="3"/>
  <c r="D40" i="3" s="1"/>
  <c r="G40" i="3" s="1"/>
  <c r="I23" i="3"/>
  <c r="F23" i="3"/>
  <c r="D39" i="3" s="1"/>
  <c r="I22" i="3"/>
  <c r="F22" i="3"/>
  <c r="I21" i="3"/>
  <c r="F21" i="3"/>
  <c r="D37" i="3" s="1"/>
  <c r="G37" i="3" s="1"/>
  <c r="E14" i="3"/>
  <c r="H7" i="3"/>
  <c r="T28" i="2"/>
  <c r="L28" i="2"/>
  <c r="D28" i="2"/>
  <c r="G19" i="2" s="1"/>
  <c r="V21" i="2"/>
  <c r="W21" i="2" s="1"/>
  <c r="O21" i="2"/>
  <c r="O22" i="2" s="1"/>
  <c r="N21" i="2"/>
  <c r="F21" i="2"/>
  <c r="W20" i="2"/>
  <c r="O20" i="2"/>
  <c r="G20" i="2"/>
  <c r="W19" i="2"/>
  <c r="O19" i="2"/>
  <c r="W18" i="2"/>
  <c r="O18" i="2"/>
  <c r="M85" i="1"/>
  <c r="N82" i="1"/>
  <c r="E72" i="1"/>
  <c r="E71" i="1"/>
  <c r="D71" i="1"/>
  <c r="J68" i="1"/>
  <c r="I68" i="1"/>
  <c r="E68" i="1"/>
  <c r="D68" i="1"/>
  <c r="E64" i="1"/>
  <c r="G56" i="1"/>
  <c r="G55" i="1"/>
  <c r="G54" i="1"/>
  <c r="G53" i="1"/>
  <c r="M52" i="1"/>
  <c r="G43" i="1"/>
  <c r="D35" i="1"/>
  <c r="F18" i="1"/>
  <c r="F19" i="1" s="1"/>
  <c r="F25" i="1" s="1"/>
  <c r="F26" i="1" s="1"/>
  <c r="C18" i="1"/>
  <c r="K17" i="1"/>
  <c r="B17" i="1"/>
  <c r="D17" i="1" s="1"/>
  <c r="K16" i="1"/>
  <c r="L13" i="1"/>
  <c r="E33" i="1" s="1"/>
  <c r="F33" i="1" s="1"/>
  <c r="F27" i="1" l="1"/>
  <c r="G18" i="1"/>
  <c r="G19" i="1" s="1"/>
  <c r="G25" i="1" s="1"/>
  <c r="G26" i="1" s="1"/>
  <c r="G27" i="1" s="1"/>
  <c r="E34" i="1"/>
  <c r="F34" i="1" s="1"/>
  <c r="F35" i="1" s="1"/>
  <c r="K18" i="1"/>
  <c r="G107" i="6"/>
  <c r="G108" i="6" s="1"/>
  <c r="F61" i="6"/>
  <c r="F71" i="6"/>
  <c r="F128" i="6"/>
  <c r="F104" i="6"/>
  <c r="D74" i="3"/>
  <c r="G22" i="6"/>
  <c r="G24" i="6" s="1"/>
  <c r="G21" i="2"/>
  <c r="F37" i="3"/>
  <c r="F38" i="3" s="1"/>
  <c r="F39" i="3" s="1"/>
  <c r="F40" i="3" s="1"/>
  <c r="F41" i="3" s="1"/>
  <c r="F42" i="3" s="1"/>
  <c r="F43" i="3" s="1"/>
  <c r="E72" i="3"/>
  <c r="D18" i="1"/>
  <c r="D19" i="1" s="1"/>
  <c r="D25" i="1" s="1"/>
  <c r="W22" i="2"/>
  <c r="G51" i="6"/>
  <c r="G18" i="2"/>
  <c r="D26" i="1" l="1"/>
  <c r="D27" i="1" s="1"/>
  <c r="E35" i="1"/>
  <c r="G111" i="6"/>
  <c r="G118" i="6"/>
  <c r="G55" i="6"/>
  <c r="G29" i="6"/>
  <c r="G129" i="6"/>
  <c r="G28" i="6"/>
  <c r="G58" i="6"/>
  <c r="O19" i="1"/>
  <c r="K22" i="1"/>
  <c r="E73" i="3"/>
  <c r="F72" i="3"/>
  <c r="G135" i="6"/>
  <c r="G22" i="2"/>
  <c r="O20" i="1" l="1"/>
  <c r="O18" i="1"/>
  <c r="K21" i="1"/>
  <c r="F30" i="1"/>
  <c r="B30" i="1" s="1"/>
  <c r="K23" i="1"/>
  <c r="G30" i="6"/>
  <c r="G34" i="6" s="1"/>
  <c r="E74" i="3"/>
  <c r="F73" i="3"/>
  <c r="L43" i="1"/>
  <c r="M43" i="1" s="1"/>
  <c r="I7" i="3" s="1"/>
  <c r="G60" i="6" l="1"/>
  <c r="G35" i="6"/>
  <c r="G33" i="6"/>
  <c r="G59" i="6" s="1"/>
  <c r="G37" i="6"/>
  <c r="G38" i="6"/>
  <c r="G32" i="6"/>
  <c r="G36" i="6"/>
  <c r="G39" i="6"/>
  <c r="H45" i="3"/>
  <c r="K45" i="3" s="1"/>
  <c r="H41" i="3"/>
  <c r="K41" i="3" s="1"/>
  <c r="H38" i="3"/>
  <c r="K38" i="3" s="1"/>
  <c r="K7" i="3"/>
  <c r="H82" i="3"/>
  <c r="H80" i="3"/>
  <c r="H46" i="3"/>
  <c r="K46" i="3" s="1"/>
  <c r="H43" i="3"/>
  <c r="K43" i="3" s="1"/>
  <c r="H40" i="3"/>
  <c r="K40" i="3" s="1"/>
  <c r="H37" i="3"/>
  <c r="I37" i="3" s="1"/>
  <c r="H44" i="3"/>
  <c r="K44" i="3" s="1"/>
  <c r="H42" i="3"/>
  <c r="K42" i="3" s="1"/>
  <c r="H39" i="3"/>
  <c r="K39" i="3" s="1"/>
  <c r="H79" i="3"/>
  <c r="H77" i="3"/>
  <c r="H75" i="3"/>
  <c r="H73" i="3"/>
  <c r="H71" i="3"/>
  <c r="I71" i="3" s="1"/>
  <c r="H74" i="3"/>
  <c r="H72" i="3"/>
  <c r="H81" i="3"/>
  <c r="J36" i="3"/>
  <c r="J37" i="3" s="1"/>
  <c r="H78" i="3"/>
  <c r="D14" i="3"/>
  <c r="H76" i="3"/>
  <c r="G56" i="6"/>
  <c r="E75" i="3"/>
  <c r="F74" i="3"/>
  <c r="G40" i="6" l="1"/>
  <c r="G130" i="6" s="1"/>
  <c r="E76" i="3"/>
  <c r="F75" i="3"/>
  <c r="G54" i="6"/>
  <c r="G14" i="3"/>
  <c r="H14" i="3" s="1"/>
  <c r="I14" i="3" s="1"/>
  <c r="J71" i="3"/>
  <c r="I72" i="3"/>
  <c r="J38" i="3"/>
  <c r="J39" i="3" s="1"/>
  <c r="J40" i="3" s="1"/>
  <c r="J41" i="3" s="1"/>
  <c r="J42" i="3" s="1"/>
  <c r="J43" i="3" s="1"/>
  <c r="J44" i="3" s="1"/>
  <c r="J45" i="3" s="1"/>
  <c r="J46" i="3" s="1"/>
  <c r="I38" i="3"/>
  <c r="I39" i="3" s="1"/>
  <c r="I40" i="3" s="1"/>
  <c r="I41" i="3" s="1"/>
  <c r="I42" i="3" s="1"/>
  <c r="I43" i="3" s="1"/>
  <c r="I44" i="3" s="1"/>
  <c r="I45" i="3" s="1"/>
  <c r="I46" i="3" s="1"/>
  <c r="K37" i="3"/>
  <c r="G57" i="6" l="1"/>
  <c r="G61" i="6" s="1"/>
  <c r="J72" i="3"/>
  <c r="I73" i="3"/>
  <c r="E77" i="3"/>
  <c r="F76" i="3"/>
  <c r="J14" i="3" l="1"/>
  <c r="K14" i="3"/>
  <c r="M14" i="3" s="1"/>
  <c r="N14" i="3" s="1"/>
  <c r="J73" i="3"/>
  <c r="I74" i="3"/>
  <c r="G131" i="6"/>
  <c r="G68" i="6"/>
  <c r="G69" i="6"/>
  <c r="G73" i="6"/>
  <c r="G74" i="6" s="1"/>
  <c r="G70" i="6"/>
  <c r="G67" i="6"/>
  <c r="G65" i="6"/>
  <c r="G66" i="6"/>
  <c r="E78" i="3"/>
  <c r="F78" i="3" s="1"/>
  <c r="F77" i="3"/>
  <c r="J74" i="3" l="1"/>
  <c r="I75" i="3"/>
  <c r="G71" i="6"/>
  <c r="J75" i="3" l="1"/>
  <c r="I76" i="3"/>
  <c r="G132" i="6"/>
  <c r="G134" i="6" s="1"/>
  <c r="G117" i="6"/>
  <c r="G124" i="6"/>
  <c r="G112" i="6"/>
  <c r="G122" i="6"/>
  <c r="G121" i="6"/>
  <c r="G125" i="6"/>
  <c r="G116" i="6"/>
  <c r="G115" i="6"/>
  <c r="G114" i="6" s="1"/>
  <c r="G123" i="6" l="1"/>
  <c r="G120" i="6"/>
  <c r="J76" i="3"/>
  <c r="I77" i="3"/>
  <c r="G113" i="6" l="1"/>
  <c r="G126" i="6" s="1"/>
  <c r="G136" i="6" s="1"/>
  <c r="G137" i="6" s="1"/>
  <c r="G138" i="6" s="1"/>
  <c r="J77" i="3"/>
  <c r="I78" i="3"/>
  <c r="J78" i="3" l="1"/>
  <c r="I79" i="3"/>
  <c r="J79" i="3" l="1"/>
  <c r="I80" i="3"/>
  <c r="J80" i="3" l="1"/>
  <c r="I81" i="3"/>
  <c r="J81" i="3" s="1"/>
</calcChain>
</file>

<file path=xl/sharedStrings.xml><?xml version="1.0" encoding="utf-8"?>
<sst xmlns="http://schemas.openxmlformats.org/spreadsheetml/2006/main" count="726" uniqueCount="517">
  <si>
    <t>1 - Dados contratais</t>
  </si>
  <si>
    <t>Item 1</t>
  </si>
  <si>
    <t>Período</t>
  </si>
  <si>
    <t xml:space="preserve">Horário </t>
  </si>
  <si>
    <t>Descrição</t>
  </si>
  <si>
    <t>Itinerário 1</t>
  </si>
  <si>
    <t>Manhã</t>
  </si>
  <si>
    <t>Parcurso 1</t>
  </si>
  <si>
    <t>Parcurso 2</t>
  </si>
  <si>
    <t>Itinerário 2</t>
  </si>
  <si>
    <t>Prazo  contratual</t>
  </si>
  <si>
    <t>Início</t>
  </si>
  <si>
    <t>Fim</t>
  </si>
  <si>
    <t>Total/dias</t>
  </si>
  <si>
    <t>Ano</t>
  </si>
  <si>
    <t>Dias letivos ano</t>
  </si>
  <si>
    <t>Meses contrato</t>
  </si>
  <si>
    <t>Média dias mês</t>
  </si>
  <si>
    <t>Nº alunos</t>
  </si>
  <si>
    <t>Tempo de execução do percurso</t>
  </si>
  <si>
    <t>Taxa de uso de RH</t>
  </si>
  <si>
    <t>Taxa de uso de veículos TUV</t>
  </si>
  <si>
    <t>Uso mínimo</t>
  </si>
  <si>
    <t>=((4*5)+4)*5</t>
  </si>
  <si>
    <t>Efetivo</t>
  </si>
  <si>
    <t>Intrajornada</t>
  </si>
  <si>
    <t>Disponível</t>
  </si>
  <si>
    <t>Tempo total</t>
  </si>
  <si>
    <t>Uso máximo</t>
  </si>
  <si>
    <t>=((8*5)+4)*5</t>
  </si>
  <si>
    <t>Percurso 1</t>
  </si>
  <si>
    <t>Taxa uso máximo</t>
  </si>
  <si>
    <t>Taxa de uso= uso*taxa uso máximo/uso máximo</t>
  </si>
  <si>
    <t>Percurso 2</t>
  </si>
  <si>
    <t>Taxa uso mínimo</t>
  </si>
  <si>
    <t>Taxa uso efetivo</t>
  </si>
  <si>
    <t>Taxa uso disponível</t>
  </si>
  <si>
    <t>Contratado</t>
  </si>
  <si>
    <t>Taxa uso total</t>
  </si>
  <si>
    <t>Transformar hora em número =hora*24 e depois clicar em números e em geral</t>
  </si>
  <si>
    <t>Horário Comum</t>
  </si>
  <si>
    <t>Em número</t>
  </si>
  <si>
    <t>Total diário</t>
  </si>
  <si>
    <t>Em numero</t>
  </si>
  <si>
    <t>Total mensal</t>
  </si>
  <si>
    <t>Horas extras</t>
  </si>
  <si>
    <t>carga horária máxima</t>
  </si>
  <si>
    <t>carga horária contratada</t>
  </si>
  <si>
    <t>Km diária</t>
  </si>
  <si>
    <t>Km mensal</t>
  </si>
  <si>
    <t>Km anual</t>
  </si>
  <si>
    <t>Recursos Humanos</t>
  </si>
  <si>
    <t>Nº</t>
  </si>
  <si>
    <t>Itinerário2</t>
  </si>
  <si>
    <t>Motorista</t>
  </si>
  <si>
    <t>Monitor</t>
  </si>
  <si>
    <t>2. Veículos</t>
  </si>
  <si>
    <t>2.1. Dados gerais</t>
  </si>
  <si>
    <t>Veículo</t>
  </si>
  <si>
    <t>Lugares mínimo</t>
  </si>
  <si>
    <t>Idade</t>
  </si>
  <si>
    <t>Combustível</t>
  </si>
  <si>
    <t>Nº pneus</t>
  </si>
  <si>
    <t>Valor</t>
  </si>
  <si>
    <t>Depreciação</t>
  </si>
  <si>
    <t>Considerada</t>
  </si>
  <si>
    <t>Máxima</t>
  </si>
  <si>
    <t>Zero - FIPE/ orçamentos</t>
  </si>
  <si>
    <t>Rodagem</t>
  </si>
  <si>
    <t>Valor do veículo sem rodagem</t>
  </si>
  <si>
    <t>Vida útil</t>
  </si>
  <si>
    <t>Valor residual</t>
  </si>
  <si>
    <t>Diesel</t>
  </si>
  <si>
    <t>2.2. Despesas de capital com veículos</t>
  </si>
  <si>
    <t>Ver Planilha de Depreciação/Remuneração</t>
  </si>
  <si>
    <t>2.3. Combustíveis e Lubrificantes</t>
  </si>
  <si>
    <t>2.3.1 Lubrificantes</t>
  </si>
  <si>
    <t>2.3.2. Combustível</t>
  </si>
  <si>
    <t>Tipo</t>
  </si>
  <si>
    <t>Valor unitário médio</t>
  </si>
  <si>
    <t>Quant. por troca</t>
  </si>
  <si>
    <t>Peiodicidade troca - Km</t>
  </si>
  <si>
    <t>Coeficiente</t>
  </si>
  <si>
    <t>R$/litro</t>
  </si>
  <si>
    <t>Quant.</t>
  </si>
  <si>
    <t>Consumo</t>
  </si>
  <si>
    <t>Motor</t>
  </si>
  <si>
    <t>Caixa</t>
  </si>
  <si>
    <t>Gasolina</t>
  </si>
  <si>
    <t>Diferencial</t>
  </si>
  <si>
    <t xml:space="preserve">Direção </t>
  </si>
  <si>
    <t>Freio</t>
  </si>
  <si>
    <t>Graxa</t>
  </si>
  <si>
    <t>2.4. Rodagem</t>
  </si>
  <si>
    <t>2.5 Seguros</t>
  </si>
  <si>
    <t>Pneu - ônibus</t>
  </si>
  <si>
    <t>Valor médio</t>
  </si>
  <si>
    <t>Prêmio anual</t>
  </si>
  <si>
    <t xml:space="preserve">Dados de Rodagem </t>
  </si>
  <si>
    <t>Tipo de veículo</t>
  </si>
  <si>
    <t>Quant.  pneus</t>
  </si>
  <si>
    <t>KM</t>
  </si>
  <si>
    <t>Pneu - Van</t>
  </si>
  <si>
    <t>DPVAT</t>
  </si>
  <si>
    <t>Van</t>
  </si>
  <si>
    <t>Micro</t>
  </si>
  <si>
    <t>ônibus</t>
  </si>
  <si>
    <t>2.6. Inspeções veiculares</t>
  </si>
  <si>
    <t>2.7. Aferição cronotacógrafo</t>
  </si>
  <si>
    <t>Recapagem/pneu</t>
  </si>
  <si>
    <t>Nº por ano</t>
  </si>
  <si>
    <t>Valor anual</t>
  </si>
  <si>
    <t>Nº a cada 24 meses</t>
  </si>
  <si>
    <t>Vida útil por pneu</t>
  </si>
  <si>
    <t>Vida útil / recapagem</t>
  </si>
  <si>
    <t>Total da vida útil por pneu</t>
  </si>
  <si>
    <t>2.8. Licenciamento</t>
  </si>
  <si>
    <t>2.9. IPVA</t>
  </si>
  <si>
    <t>Valor do pneu de Van</t>
  </si>
  <si>
    <t>TE Municipal</t>
  </si>
  <si>
    <t>TE Intermunicipal</t>
  </si>
  <si>
    <t>Valor recapagem pneu de VAN</t>
  </si>
  <si>
    <t>Tabela DETRAN/RS</t>
  </si>
  <si>
    <t>Isento</t>
  </si>
  <si>
    <t>Valor do pneu de MICRO</t>
  </si>
  <si>
    <t>Valor recapagem pneu - MICRO</t>
  </si>
  <si>
    <t>2.10. Manutenção - peças e aecessórios</t>
  </si>
  <si>
    <t>Valor do pneu de ÔNIBUS</t>
  </si>
  <si>
    <t>Base de cálculo</t>
  </si>
  <si>
    <t>consumo de combustível</t>
  </si>
  <si>
    <t>Valor recapagem pneu - ÔNIBUS</t>
  </si>
  <si>
    <t>Taxa de manutenção</t>
  </si>
  <si>
    <t>3. Recursos Humanos</t>
  </si>
  <si>
    <t>CCT</t>
  </si>
  <si>
    <t>Salário normativo</t>
  </si>
  <si>
    <t>Salário mínimo</t>
  </si>
  <si>
    <t>Desconto</t>
  </si>
  <si>
    <t>Lanche</t>
  </si>
  <si>
    <t>Data base</t>
  </si>
  <si>
    <t xml:space="preserve">Nacional </t>
  </si>
  <si>
    <t>Vale Alimentação</t>
  </si>
  <si>
    <t>Vale Transporte</t>
  </si>
  <si>
    <t>Cesto Básico</t>
  </si>
  <si>
    <t>Auxilio Saúde</t>
  </si>
  <si>
    <t>Seguro</t>
  </si>
  <si>
    <t>Carga horária mínima CCT</t>
  </si>
  <si>
    <t>5h dia</t>
  </si>
  <si>
    <t>Cl. 3º § 2º</t>
  </si>
  <si>
    <t>Ticket Alimentação</t>
  </si>
  <si>
    <t>Cl. 19</t>
  </si>
  <si>
    <t>Seguro de Vida</t>
  </si>
  <si>
    <t>Cl. 21</t>
  </si>
  <si>
    <t>Intervalos</t>
  </si>
  <si>
    <t>Mínimo</t>
  </si>
  <si>
    <t>Máximo</t>
  </si>
  <si>
    <t>Cl. 40</t>
  </si>
  <si>
    <t>1h</t>
  </si>
  <si>
    <t>Licença maternidade</t>
  </si>
  <si>
    <t>120 d</t>
  </si>
  <si>
    <t>Paternidade</t>
  </si>
  <si>
    <t>5 d</t>
  </si>
  <si>
    <t>Cl. 37</t>
  </si>
  <si>
    <t>Categoria</t>
  </si>
  <si>
    <t>Férias</t>
  </si>
  <si>
    <t>%</t>
  </si>
  <si>
    <t>Notas explicativas</t>
  </si>
  <si>
    <t>4. Lucro</t>
  </si>
  <si>
    <t xml:space="preserve">5.Custos Indiretos não operacionais </t>
  </si>
  <si>
    <t>Compreendem custos com aluguel, telefone, internet, contador, treinamento, etc.</t>
  </si>
  <si>
    <t>CAGED LEI Nº 4923/65</t>
  </si>
  <si>
    <t>MINISTÉRIO DO TRABALHO E PREVIDÊNCIA SOCIAL</t>
  </si>
  <si>
    <t>Secretaria de Políticas Públicas de Emprego</t>
  </si>
  <si>
    <t>Departamento de Emprego e Salário</t>
  </si>
  <si>
    <t>Coordenação Geral de Estatísticas de Trabalho</t>
  </si>
  <si>
    <t>CAGED ESTABELECIMENTO</t>
  </si>
  <si>
    <t>Demonstrativo Por Período</t>
  </si>
  <si>
    <t>823 - RIO GRANDE DO SUL</t>
  </si>
  <si>
    <t>631 - PARANA</t>
  </si>
  <si>
    <t>338 - SANTA CATARINA</t>
  </si>
  <si>
    <t>Admissões</t>
  </si>
  <si>
    <t>Primeiro Emprego</t>
  </si>
  <si>
    <t>Reemprego</t>
  </si>
  <si>
    <t>Início de Contrato por Prazo Determinado</t>
  </si>
  <si>
    <t>Reintegração</t>
  </si>
  <si>
    <t>Transferência de Entrada</t>
  </si>
  <si>
    <t>Total</t>
  </si>
  <si>
    <t>Desligamentos</t>
  </si>
  <si>
    <t>Dispensados</t>
  </si>
  <si>
    <t xml:space="preserve">  Dispensado Com Justa Causa</t>
  </si>
  <si>
    <t xml:space="preserve">  Dispensado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</si>
  <si>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</si>
  <si>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</si>
  <si>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</si>
  <si>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</si>
  <si>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</si>
  <si>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</si>
  <si>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>Acordo</t>
  </si>
  <si>
    <t>Indicadores</t>
  </si>
  <si>
    <t>Estoque Base para Recuperação: 01/01/2022</t>
  </si>
  <si>
    <t>Estoque Recuperado Início do Período (01/01/2019)</t>
  </si>
  <si>
    <t>Estoque Recuperado Final do Período (31/12/2019)</t>
  </si>
  <si>
    <t>Variação Emprego Absoluta de 01/01/2019 a 31/12/2019</t>
  </si>
  <si>
    <t>Nota: Quando marcada a opção "Considerar Acertos", as informações dos últimos doze meses contemplam as declarações fora do prazo, exceto o último mês disponível, estando sujeitas a alterações.</t>
  </si>
  <si>
    <t>DEPRECIAÇÃO/REMUNERAÇÃO</t>
  </si>
  <si>
    <t>Dados do veículo</t>
  </si>
  <si>
    <t>% Residual</t>
  </si>
  <si>
    <t>Valor sem rodagem</t>
  </si>
  <si>
    <t>Nº de veículos</t>
  </si>
  <si>
    <t>Microônibus</t>
  </si>
  <si>
    <t xml:space="preserve">                                          Método Linear</t>
  </si>
  <si>
    <t>Valor do veículo</t>
  </si>
  <si>
    <t>Vida útil em anos</t>
  </si>
  <si>
    <t xml:space="preserve">Remuneração </t>
  </si>
  <si>
    <t>Valor a depreciaar</t>
  </si>
  <si>
    <t>Valor anual de depreciação</t>
  </si>
  <si>
    <t>Valor Depreciação mensal</t>
  </si>
  <si>
    <t>Valor a considerar</t>
  </si>
  <si>
    <t>Taxa remuneração anual</t>
  </si>
  <si>
    <t>Valor anual de remuneração</t>
  </si>
  <si>
    <t>Valor Remuneração mensal</t>
  </si>
  <si>
    <r>
      <rPr>
        <b/>
        <sz val="10"/>
        <color rgb="FF000000"/>
        <rFont val="Gill Sans MT"/>
        <family val="2"/>
        <charset val="1"/>
      </rPr>
      <t>Instrução Normativa</t>
    </r>
    <r>
      <rPr>
        <sz val="10"/>
        <color rgb="FF000000"/>
        <rFont val="Gill Sans MT"/>
        <family val="2"/>
        <charset val="1"/>
      </rPr>
      <t> RFB nº 1.700/2017 – Anexo III</t>
    </r>
  </si>
  <si>
    <t xml:space="preserve">                                          Método  de Cole - (GEIPOT)</t>
  </si>
  <si>
    <t>Fator de depreciação anual por tipo de veículo</t>
  </si>
  <si>
    <t>Faixa etária</t>
  </si>
  <si>
    <t>Veículo leve - microônibus</t>
  </si>
  <si>
    <t>Veículo pesado - ônibus</t>
  </si>
  <si>
    <t>Cálculo</t>
  </si>
  <si>
    <t>Fator</t>
  </si>
  <si>
    <t>0  até</t>
  </si>
  <si>
    <t>0,80*(7/28)</t>
  </si>
  <si>
    <t>0,85*(10/55)</t>
  </si>
  <si>
    <t>1  até</t>
  </si>
  <si>
    <t>0,80*(6/28)</t>
  </si>
  <si>
    <t>0,85*(9/55)</t>
  </si>
  <si>
    <t>2  até</t>
  </si>
  <si>
    <t>0,80 x (5/28)</t>
  </si>
  <si>
    <t>0,85*(8/55)</t>
  </si>
  <si>
    <t>3  até</t>
  </si>
  <si>
    <t>0,80*(4/28)</t>
  </si>
  <si>
    <t>0,85*(7/55)</t>
  </si>
  <si>
    <t>4  até</t>
  </si>
  <si>
    <t>0,80*(3/28)</t>
  </si>
  <si>
    <t>0,85*(6/55)</t>
  </si>
  <si>
    <t>5  até</t>
  </si>
  <si>
    <t>0,80*(2/28)</t>
  </si>
  <si>
    <t>0,85*(5/55)</t>
  </si>
  <si>
    <t>6  até</t>
  </si>
  <si>
    <t>0,80*(1/28)</t>
  </si>
  <si>
    <t>0,85*(4/55)</t>
  </si>
  <si>
    <t>7  até</t>
  </si>
  <si>
    <t>Zero</t>
  </si>
  <si>
    <t>0,85*(3/55)</t>
  </si>
  <si>
    <t>8  até</t>
  </si>
  <si>
    <t>0,85*(2/55)</t>
  </si>
  <si>
    <t>9  até</t>
  </si>
  <si>
    <t>0,85*(1/55)</t>
  </si>
  <si>
    <t>a</t>
  </si>
  <si>
    <t>Plano de Depreciação</t>
  </si>
  <si>
    <t>Veículo leve  - microônibus</t>
  </si>
  <si>
    <t>Depreciação anual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</si>
  <si>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</si>
  <si>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</si>
  <si>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</si>
  <si>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</si>
  <si>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</si>
  <si>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</si>
  <si>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</si>
  <si>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</si>
  <si>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</si>
  <si>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=(1-0)*0,12</t>
  </si>
  <si>
    <t>=(1-0)x0,12</t>
  </si>
  <si>
    <t>=7/28</t>
  </si>
  <si>
    <t>=(1-(0,8*(7/28)))*0,12</t>
  </si>
  <si>
    <t>=(1-(0,85 *((10/55)))*0,12</t>
  </si>
  <si>
    <t>=</t>
  </si>
  <si>
    <t>0,80*(13/28)</t>
  </si>
  <si>
    <t>=(1-(0,8*(13/28)))*0,12</t>
  </si>
  <si>
    <t>0,85*(19/55)</t>
  </si>
  <si>
    <t>=(1-(0,85*(19/55)))* 0,12</t>
  </si>
  <si>
    <t>0,80*(18/28)</t>
  </si>
  <si>
    <t>=(1-(0,8*(18/28)))*0,12</t>
  </si>
  <si>
    <t>0,85*(27/55)</t>
  </si>
  <si>
    <t>=(1-(0,85*(27/55)))* 0,12</t>
  </si>
  <si>
    <t>0,80*22/28)</t>
  </si>
  <si>
    <t>=(1-(0,8*(22/28)))*0,12</t>
  </si>
  <si>
    <t>0,85*(34/55)</t>
  </si>
  <si>
    <t>=(1-(0,85*(34/55)))* 0,12</t>
  </si>
  <si>
    <t>0,80*(25/28)</t>
  </si>
  <si>
    <t>=(1-(0,8*(25/28)))*0,12</t>
  </si>
  <si>
    <t>0,85*(40/55)</t>
  </si>
  <si>
    <t>=(1 - (0,85* (40/55)))*,12</t>
  </si>
  <si>
    <t>0,80*(27/28)</t>
  </si>
  <si>
    <t>=(1-(0,8*(27/28)))*0,12</t>
  </si>
  <si>
    <t>0,85*(45/55)</t>
  </si>
  <si>
    <t>=(1-(0,85*(45/55)))*0,12</t>
  </si>
  <si>
    <t>0,80*(28/28)</t>
  </si>
  <si>
    <t>=(1-(0,8*(28/28)))*0,12</t>
  </si>
  <si>
    <t>0,85*(49/55)</t>
  </si>
  <si>
    <t>=(1-(0,85*(49/55)))*0,12</t>
  </si>
  <si>
    <t>0,85*(52/55)</t>
  </si>
  <si>
    <t>=(1-(0,85*(52/55)))*0,12</t>
  </si>
  <si>
    <t>0,85*(54/55)</t>
  </si>
  <si>
    <t>=(1-(0,85*(54/55)))x 0,12</t>
  </si>
  <si>
    <t>0,85*(55/55)</t>
  </si>
  <si>
    <t>=(1-(0,85*(55/55)))*0,12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</si>
  <si>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</si>
  <si>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</si>
  <si>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</si>
  <si>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</si>
  <si>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Mensal</t>
  </si>
  <si>
    <t>Licenciamento</t>
  </si>
  <si>
    <t>Cofins</t>
  </si>
  <si>
    <t>Pis</t>
  </si>
  <si>
    <t>Insumos Diversos</t>
  </si>
  <si>
    <t>Custos Indiretos, Tributos e Lucro</t>
  </si>
  <si>
    <t>Composição da Remuneração</t>
  </si>
  <si>
    <t>A</t>
  </si>
  <si>
    <t>B</t>
  </si>
  <si>
    <t>C</t>
  </si>
  <si>
    <t>Adicional de Insalubridade</t>
  </si>
  <si>
    <t>D</t>
  </si>
  <si>
    <t>E</t>
  </si>
  <si>
    <t>F</t>
  </si>
  <si>
    <t>G</t>
  </si>
  <si>
    <t>Benefícios Mensais e Diários</t>
  </si>
  <si>
    <t>Encargos e Benefícios Anuais, Mensais e Diários</t>
  </si>
  <si>
    <t>Provisão para Rescisão</t>
  </si>
  <si>
    <t>Ausências Legais</t>
  </si>
  <si>
    <t>Custo de Reposição do Profissional Ausente</t>
  </si>
  <si>
    <t>Materiais</t>
  </si>
  <si>
    <t>Equipamentos</t>
  </si>
  <si>
    <t>Veículos vinculados à execução contratual</t>
  </si>
  <si>
    <t>Seguros</t>
  </si>
  <si>
    <t>Custos Indiretos</t>
  </si>
  <si>
    <t>Valor Total Mensal</t>
  </si>
  <si>
    <t>Valor Total por KM</t>
  </si>
  <si>
    <t>ESTADO DO RIO GRANDE DO SUL</t>
  </si>
  <si>
    <t>PLANILHA DE COMPOSIÇÃO DOS CUSTOS E FORMAÇÃO DE PREÇOS</t>
  </si>
  <si>
    <t>Objeto:</t>
  </si>
  <si>
    <t>Local de Execução:</t>
  </si>
  <si>
    <t>Prazo de Execução:</t>
  </si>
  <si>
    <t>12 meses</t>
  </si>
  <si>
    <t>Horário para Execução:</t>
  </si>
  <si>
    <t>Convenção Coletiva:</t>
  </si>
  <si>
    <t>2024/2025 – RS002118/2024, registrada no MTE em 11/07/2024</t>
  </si>
  <si>
    <t>MOTORISTA DE TRANSPORTE ESCOLAR</t>
  </si>
  <si>
    <t>Custo relativo a um empregado Motorista de Transporte Escolar com carga horária mensal plena de 220 horas.</t>
  </si>
  <si>
    <t>Salário Normativo CCT</t>
  </si>
  <si>
    <t>Horas Mês</t>
  </si>
  <si>
    <t>Valor Hora</t>
  </si>
  <si>
    <t>Grupo A</t>
  </si>
  <si>
    <t>COMPOSIÇÃO DA REMUNERAÇÃO</t>
  </si>
  <si>
    <t>Carga Horária 220h mensais e 44h semanais</t>
  </si>
  <si>
    <t>Qtde</t>
  </si>
  <si>
    <t>Vlr Mensal (R$)</t>
  </si>
  <si>
    <t>Salário Normativo (Cláusula 3ª)</t>
  </si>
  <si>
    <t>Outros</t>
  </si>
  <si>
    <t>I</t>
  </si>
  <si>
    <t>Total da Remuneração</t>
  </si>
  <si>
    <t>Grupo B</t>
  </si>
  <si>
    <t>ENCARGOS E BENEFÍCIOS ANUAIS, MENSAIS E DIÁRIOS</t>
  </si>
  <si>
    <t>Grupo B.1</t>
  </si>
  <si>
    <t>13º Salário, Férias e Adicional de Férias</t>
  </si>
  <si>
    <t>13º Salário (Decreto nº 57.155/65 e Art. 7º da CF)</t>
  </si>
  <si>
    <t>Férias com o abono de 1/3 (Decreto nº 57.155/65 e Art. 7º da CF)</t>
  </si>
  <si>
    <t>II</t>
  </si>
  <si>
    <t>Total do 13º Salário, Férias e Adicional de Férias</t>
  </si>
  <si>
    <t>Grupo B.2</t>
  </si>
  <si>
    <t>Encargos Sociais</t>
  </si>
  <si>
    <t>INSS (Art. 22, I, Lei nº 8212/91)</t>
  </si>
  <si>
    <t>FGTS (Art. 15, Lei nº 8036/90)</t>
  </si>
  <si>
    <t>SESI/SESC (Art. 30, Lei nº 8036/90)</t>
  </si>
  <si>
    <t>SENAI/SENAC (Decreto-Lei nº 2318/86)</t>
  </si>
  <si>
    <t>INCRA (Art. 1º, I, Decreto-Lei nº 1146/70, LC nº 11/71)</t>
  </si>
  <si>
    <t>SEBRAE (§ 3º, art. 8º, Lei nº 8029/90, alterado pela Lei nº 8154/90)</t>
  </si>
  <si>
    <t>Salário Educação (art. 3º, I, Decreto nº 87043/82)</t>
  </si>
  <si>
    <t>SAT x RAT (art. 22, Inc. II, alíneas “b” e “c”, Lei nº 8212/91)¹</t>
  </si>
  <si>
    <t>III</t>
  </si>
  <si>
    <t>Total dos Encargos Sociais</t>
  </si>
  <si>
    <t>¹ Os percentuais para o Seguro de Acidente de Trabalho podem variar de 0,50% a 6% em função do FAP, Decreto nº 6957/2009</t>
  </si>
  <si>
    <t>Grupo B.3</t>
  </si>
  <si>
    <t>Vlr. Ref.</t>
  </si>
  <si>
    <t>Memória Cálculo</t>
  </si>
  <si>
    <t>Auxílio Alimentação (Cláusula 10ª)</t>
  </si>
  <si>
    <t>R$ x Nº Func.</t>
  </si>
  <si>
    <t>Desconto s/Auxílio Alimentação (Cláusula 10ª)</t>
  </si>
  <si>
    <t>Até 20% x Auxílio Alimentação</t>
  </si>
  <si>
    <t>Transporte (Cláusula 11ª)</t>
  </si>
  <si>
    <t>Desconto s/Transporte (Cláusula 11ª)</t>
  </si>
  <si>
    <t>Até 0% x Salário Normativo</t>
  </si>
  <si>
    <t>Plano de Saúde (Cláusula 12ª)</t>
  </si>
  <si>
    <t>Cesta Básica (Cláusula xx)</t>
  </si>
  <si>
    <t>Desconto s/Cesta Básica (Cláusula xx)</t>
  </si>
  <si>
    <t>IV</t>
  </si>
  <si>
    <t>Total dos Benefícios Mensais e Diários</t>
  </si>
  <si>
    <t>Grupo C</t>
  </si>
  <si>
    <t>PROVISÃO PARA RESCISÃO</t>
  </si>
  <si>
    <t>Aviso Prévio Indenizado (Art. 487, CLT)</t>
  </si>
  <si>
    <t>Incidência do FGTS sobre o Aviso Prévio Indenizado</t>
  </si>
  <si>
    <t>Multa do FGTS e Contribuição Social sobre o Aviso Prévio Indenizado
(entendimento TST – Recurso de Revista 632200-85.2009.12.0050)</t>
  </si>
  <si>
    <t>Aviso Prévio Trabalhado (Art. 487, § 1º, CLT)</t>
  </si>
  <si>
    <t>Incidência dos Encargos do Grupo B.2 sobre o Aviso Prévio Trabalhado</t>
  </si>
  <si>
    <t>Multa do FGTS e Contribuição Social sobre o Aviso Prévio Trabalhado</t>
  </si>
  <si>
    <t>Demissão com Justa Causa (Art. 146, CLT)</t>
  </si>
  <si>
    <t>V</t>
  </si>
  <si>
    <t>Total da Provisão para Rescisão</t>
  </si>
  <si>
    <t>Grupo D</t>
  </si>
  <si>
    <t>CUSTO DE REPOSIÇÃO DO PROFISSIONAL AUSENTE</t>
  </si>
  <si>
    <t>Grupo D.1</t>
  </si>
  <si>
    <t>Ausências Legais (Art. 473, CLT)</t>
  </si>
  <si>
    <t>Licença Paternidade</t>
  </si>
  <si>
    <t>Ausência por Acidente de Trabalho</t>
  </si>
  <si>
    <t>Afastamento Maternidade</t>
  </si>
  <si>
    <t>VI</t>
  </si>
  <si>
    <t>Total das Ausências Legais</t>
  </si>
  <si>
    <t>Grupo D.2</t>
  </si>
  <si>
    <t>Horas</t>
  </si>
  <si>
    <t>Intervalo para Repouso e Alimentação (Art. 71, CLT)</t>
  </si>
  <si>
    <t>VII</t>
  </si>
  <si>
    <t>Total da Intrajornada</t>
  </si>
  <si>
    <t>Grupo E</t>
  </si>
  <si>
    <t>INSUMOS DIVERSOS</t>
  </si>
  <si>
    <t>Uniformes – Cláusula 25ª</t>
  </si>
  <si>
    <t>(Vlr. Uniformes x Nº Func.)/12 meses</t>
  </si>
  <si>
    <t>(Vlr. Materiais x Nº Func.)/12 meses</t>
  </si>
  <si>
    <t>((Vlr. Equipamentos – Vlr. Residual) / Vida Útil)/12</t>
  </si>
  <si>
    <t>VIII</t>
  </si>
  <si>
    <t>Total dos Insumos Diversos</t>
  </si>
  <si>
    <t>Grupo F</t>
  </si>
  <si>
    <t>CUSTOS DO VEÍCULO</t>
  </si>
  <si>
    <t>Km/dia (estimado):</t>
  </si>
  <si>
    <t>Dias/mês (estimado):</t>
  </si>
  <si>
    <t>Km/mês (estimado):</t>
  </si>
  <si>
    <t>Dias no ano:</t>
  </si>
  <si>
    <t>Km/ano:</t>
  </si>
  <si>
    <t>Grupo F.1</t>
  </si>
  <si>
    <t>Mínimo Lugares</t>
  </si>
  <si>
    <t>Estimada</t>
  </si>
  <si>
    <t>Micro-ônibus / Van</t>
  </si>
  <si>
    <t>Zero – FIPE / Orçamentos</t>
  </si>
  <si>
    <t>Valor Depreciar</t>
  </si>
  <si>
    <t>Tx Depreciação</t>
  </si>
  <si>
    <t>Grupo F.2</t>
  </si>
  <si>
    <t>Consumo
Km/l</t>
  </si>
  <si>
    <t>R$/Km</t>
  </si>
  <si>
    <t>Grupo F.3</t>
  </si>
  <si>
    <t>Despesas Administrativas</t>
  </si>
  <si>
    <t>IPVA</t>
  </si>
  <si>
    <t>Cronotacógrafo</t>
  </si>
  <si>
    <t>1/12</t>
  </si>
  <si>
    <t>Grupo F.4</t>
  </si>
  <si>
    <t>Demais Custos do Veículo</t>
  </si>
  <si>
    <t>Nº Pneus</t>
  </si>
  <si>
    <t>Vlr Unitário</t>
  </si>
  <si>
    <t>Vida Útil</t>
  </si>
  <si>
    <t>Custo/Km</t>
  </si>
  <si>
    <t>Custo Diário</t>
  </si>
  <si>
    <t>Peças, acessórios e outros</t>
  </si>
  <si>
    <t>Despesas de Manutenção</t>
  </si>
  <si>
    <t>Tx Estimada</t>
  </si>
  <si>
    <t>Relação de Consumo Combustível Mensal</t>
  </si>
  <si>
    <t>IX</t>
  </si>
  <si>
    <t>Total dos Custos do Veículo</t>
  </si>
  <si>
    <t>Grupo G</t>
  </si>
  <si>
    <t>CUSTOS INDIRETOS, TRIBUTOS E LUCRO</t>
  </si>
  <si>
    <t xml:space="preserve">Lucro </t>
  </si>
  <si>
    <t>TRIBUTOS</t>
  </si>
  <si>
    <t>3.1</t>
  </si>
  <si>
    <t>TRIBUTOS FEDERAIS</t>
  </si>
  <si>
    <t>3.1.1</t>
  </si>
  <si>
    <t>3.1.2</t>
  </si>
  <si>
    <t>3.1.3</t>
  </si>
  <si>
    <t>ANEXO</t>
  </si>
  <si>
    <t>3.2</t>
  </si>
  <si>
    <t>TRIBUTOS ESTADUAIS</t>
  </si>
  <si>
    <t>3.2.1</t>
  </si>
  <si>
    <t>3.2.2</t>
  </si>
  <si>
    <t>3.3</t>
  </si>
  <si>
    <t>TRIBUTOS MUNICIPAIS</t>
  </si>
  <si>
    <t>3.3.1</t>
  </si>
  <si>
    <t>Issqn</t>
  </si>
  <si>
    <t>3.3.2</t>
  </si>
  <si>
    <t>X</t>
  </si>
  <si>
    <t>Total dos Custos Indiretos, Tributos e Lucro</t>
  </si>
  <si>
    <t>Grupo</t>
  </si>
  <si>
    <t>QUADRO RESUMO DO CUSTO</t>
  </si>
  <si>
    <t>XI</t>
  </si>
  <si>
    <t>Subtotal (A + B + C + D + E)</t>
  </si>
  <si>
    <t>Custos do Veículo</t>
  </si>
  <si>
    <t>XII</t>
  </si>
  <si>
    <t>XIII</t>
  </si>
  <si>
    <t>Obs.:</t>
  </si>
  <si>
    <t>ICMS</t>
  </si>
  <si>
    <t xml:space="preserve">Simples Nacional </t>
  </si>
  <si>
    <t>CPP</t>
  </si>
  <si>
    <t>IRPJ</t>
  </si>
  <si>
    <t>CSLL</t>
  </si>
  <si>
    <t>3.1.4</t>
  </si>
  <si>
    <t>APP</t>
  </si>
  <si>
    <r>
      <t xml:space="preserve">1 – A planilha de Composição de Custos e Formação de Preços é meramente estimativa, cabendo ao licitante preenchê-la e
apresentá-la em conformidade com a sua realidade e com o previsto neste edital.
2 – Os salários, para fim de elaboração da planilha, foram estabelecidos com base na Convenção Coletiva de Trabalho vigente de 01 de fevereiro de 2024 a 31 de janeiro de 2025, firmada entre o </t>
    </r>
    <r>
      <rPr>
        <sz val="9"/>
        <color rgb="FF000000"/>
        <rFont val="Arial"/>
        <charset val="1"/>
      </rPr>
      <t xml:space="preserve">SIND DOS TRAB E CONDUT DE VEÍC RODOV DE STA MARIA E REGIÃO </t>
    </r>
    <r>
      <rPr>
        <sz val="9"/>
        <color rgb="FF000000"/>
        <rFont val="Calibri"/>
        <charset val="1"/>
      </rPr>
      <t xml:space="preserve">e o </t>
    </r>
    <r>
      <rPr>
        <sz val="9"/>
        <color rgb="FF000000"/>
        <rFont val="Arial"/>
        <charset val="1"/>
      </rPr>
      <t>SIND DAS EMP DE TRANSP RODOV DO RS</t>
    </r>
    <r>
      <rPr>
        <sz val="9"/>
        <color rgb="FF000000"/>
        <rFont val="Calibri"/>
        <charset val="1"/>
      </rPr>
      <t>.
3 – O veículo utilizado como base para compor a planilha no Grupo F, Custo do Veículo, refere-se a uma média de valor de micro-ônibus   de 15 a 20 lugares, do ano de 2005, de acordo com a tabela FIPE. O licitante deverá preencher com os dados do seu veículo a ser ofertado na execução do contrato.
4 – A estimativa de Lucro e Despesas Indiretas que compõem o Grupo G, cabe a cada licitante preenchê-las e apresentá-las em conformidade com a sua realidade e expectativa de lucro durante a execução do contrato.
5 – Os tributos que compõem o Grupo G, 3, foram definidos utilizando o regime de tributação do Simples Nacional, o licitante deve elaborar sua proposta e, por conseguinte, sua planilha de Composição de Custos e Formação de Preços com base no regime de tributação ao qual estará submetido durante a execução do contrato.
6 – O total mensal do serviço apresentado no item XIII corresponde aos custos referente a empregabilidade de 01 funcionário.</t>
    </r>
  </si>
  <si>
    <t>São Vicente do Sul/RS, 12 de maio de 2025.</t>
  </si>
  <si>
    <t>Município de São Vicente do Sul</t>
  </si>
  <si>
    <t>Secretaria Municipal de Educação</t>
  </si>
  <si>
    <t>Palma – São Vicente do Sul/RS</t>
  </si>
  <si>
    <t>7:10 Hs</t>
  </si>
  <si>
    <t>Contratação de empresa especializada na prestação de serviços de transporte escolar – Linha Palma – para alunos da rede pública municipal do ensino infantil e fundamental (meio rural) e, alunos do ensino médio e fundamental da rede pública estadual através de convênio, em estradas pavimentadas, não pavimentadas e vicinais do município de São Vicente do Sul/RS</t>
  </si>
  <si>
    <t>PLANILHA DE CUSTOS DO TRANSPORTE ESCOLAR - 2025</t>
  </si>
  <si>
    <t>LINHA PALMA</t>
  </si>
  <si>
    <t>2025/2026</t>
  </si>
  <si>
    <t xml:space="preserve"> Rota: Saindo as 6:10h da Estrada da Sementes Cauduro indo até a Propriedade do aluno Pietro passando pela Sucessão do Sr. Castor Dorneles Sucessão do Sr. Castor Dorneles percorrendo 2 km até a BR 287, percorre 300 metros e entra no acesso à esquerda (em frente Fazenda Mister Carter) indo pela Estrada de Chão até a bifurcação, onde pega a Estrada da Esquerda passando na Propriedade do Sr. Bruck, segue pela taipa da barragem fazendo o retorno no mata burro e retornando até a Borracharia da Palma, percorrendo 7 km, entrando então na Propriedade da Sucessão do Sr. Mister Carter até a Sede da Fazenda, percorrendo 8 km ida e volta, retornando a BR 287, dirige se na direção de São Vicente do Sul. Novamente na BR 287 até a EMEF Coqueiros, EEEM São Vicente, EMEI Cristo Educador, EEEF Borges do Canto e EMEF Dr. Ayres totalizando 15 km com chegada as 7:45h. Início do retorno a partir das 11:45h perfazendo o percurso inverso com chegada prevista para 13:20h. Total de percurso: 97,60 km diários (estrada de chão e asfalto). Veículo: Micro-ônibus de no mínimo 15 à 20 lugares.</t>
  </si>
  <si>
    <t>Iteinerário 1 - 10</t>
  </si>
  <si>
    <t>Micro-ônibus</t>
  </si>
  <si>
    <t xml:space="preserve">APP </t>
  </si>
  <si>
    <t>RS002118/2024</t>
  </si>
  <si>
    <t>Motorista transp. Escolar</t>
  </si>
  <si>
    <t xml:space="preserve">Direitos CCT - </t>
  </si>
  <si>
    <t>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</si>
</sst>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(* #,##0.00_);_(* \(#,##0.00\);_(* \-??_);_(@_)"/>
    <numFmt numFmtId="165" formatCode="_-* #,##0.00_-;\-* #,##0.00_-;_-* \-??_-;_-@_-"/>
    <numFmt numFmtId="166" formatCode="h:mm;@"/>
    <numFmt numFmtId="167" formatCode="d/mmm"/>
    <numFmt numFmtId="168" formatCode="[$-F400]h:mm:ss\ AM/PM"/>
    <numFmt numFmtId="169" formatCode="0.0000"/>
    <numFmt numFmtId="170" formatCode="_-* #,##0.0000_-;\-* #,##0.0000_-;_-* \-????_-;_-@_-"/>
    <numFmt numFmtId="171" formatCode="#,##0_ ;\-#,##0\ "/>
    <numFmt numFmtId="172" formatCode="0.00000"/>
    <numFmt numFmtId="173" formatCode="_-* #,##0_-;\-* #,##0_-;_-* \-??_-;_-@_-"/>
    <numFmt numFmtId="174" formatCode="#,##0.00_ ;\-#,##0.00\ "/>
    <numFmt numFmtId="175" formatCode="[$R$-416]\ #,##0.00;[Red]\-[$R$-416]\ #,##0.00"/>
  </numFmts>
  <fonts count="39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/>
      <sz val="18"/>
      <name val="Calibri Light"/>
      <family val="2"/>
      <charset val="1"/>
    </font>
    <font>
      <sz val="18"/>
      <color rgb="FF44546A"/>
      <name val="Calibri Light"/>
      <family val="2"/>
      <charset val="1"/>
    </font>
    <font>
      <b/>
      <sz val="12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FA7D00"/>
      <name val="Calibri"/>
      <family val="2"/>
      <charset val="1"/>
    </font>
    <font>
      <sz val="12"/>
      <color rgb="FFFF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sz val="13"/>
      <color rgb="FF44546A"/>
      <name val="Calibri"/>
      <family val="2"/>
      <charset val="1"/>
    </font>
    <font>
      <b/>
      <sz val="13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rgb="FF000000"/>
      <name val="Verdana"/>
      <family val="2"/>
      <charset val="1"/>
    </font>
    <font>
      <b/>
      <sz val="11"/>
      <name val="Arial"/>
      <charset val="1"/>
    </font>
    <font>
      <sz val="10"/>
      <name val="Arial"/>
      <charset val="1"/>
    </font>
    <font>
      <b/>
      <sz val="11"/>
      <color rgb="FFFF0000"/>
      <name val="Arial"/>
      <charset val="1"/>
    </font>
    <font>
      <b/>
      <sz val="10"/>
      <color rgb="FF333333"/>
      <name val="Arial"/>
      <charset val="1"/>
    </font>
    <font>
      <b/>
      <sz val="10"/>
      <name val="Arial"/>
      <charset val="1"/>
    </font>
    <font>
      <b/>
      <sz val="16"/>
      <color rgb="FFFF0000"/>
      <name val="Calibri"/>
      <family val="2"/>
      <charset val="1"/>
    </font>
    <font>
      <b/>
      <sz val="11"/>
      <color rgb="FF44546A"/>
      <name val="Calibri"/>
      <family val="2"/>
      <charset val="1"/>
    </font>
    <font>
      <b/>
      <sz val="12"/>
      <color rgb="FFFF0000"/>
      <name val="Calibri"/>
      <family val="2"/>
      <charset val="1"/>
    </font>
    <font>
      <b/>
      <sz val="10"/>
      <color rgb="FF000000"/>
      <name val="Gill Sans MT"/>
      <family val="2"/>
      <charset val="1"/>
    </font>
    <font>
      <sz val="10"/>
      <color rgb="FF000000"/>
      <name val="Gill Sans MT"/>
      <family val="2"/>
      <charset val="1"/>
    </font>
    <font>
      <b/>
      <sz val="11"/>
      <color rgb="FF3F3F3F"/>
      <name val="Calibri"/>
      <family val="2"/>
      <charset val="1"/>
    </font>
    <font>
      <b/>
      <sz val="15"/>
      <color rgb="FF44546A"/>
      <name val="Calibri"/>
      <family val="2"/>
      <charset val="1"/>
    </font>
    <font>
      <sz val="11"/>
      <color rgb="FFFFFFFF"/>
      <name val="Calibri"/>
      <family val="2"/>
      <charset val="1"/>
    </font>
    <font>
      <sz val="9"/>
      <name val="Calibri"/>
      <family val="2"/>
      <charset val="1"/>
    </font>
    <font>
      <sz val="9"/>
      <color rgb="FF000000"/>
      <name val="Calibri"/>
      <family val="2"/>
      <charset val="1"/>
    </font>
    <font>
      <b/>
      <sz val="13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sz val="9"/>
      <color rgb="FF000000"/>
      <name val="Calibri"/>
      <charset val="1"/>
    </font>
    <font>
      <sz val="9"/>
      <color rgb="FF000000"/>
      <name val="Arial"/>
      <charset val="1"/>
    </font>
    <font>
      <sz val="11"/>
      <color rgb="FF000000"/>
      <name val="Calibri"/>
      <family val="2"/>
      <charset val="1"/>
    </font>
  </fonts>
  <fills count="17">
    <fill>
      <patternFill patternType="none"/>
    </fill>
    <fill>
      <patternFill patternType="gray125"/>
    </fill>
    <fill>
      <patternFill patternType="solid">
        <fgColor rgb="FFDEEBF7"/>
        <bgColor rgb="FFE9EBF5"/>
      </patternFill>
    </fill>
    <fill>
      <patternFill patternType="solid">
        <fgColor rgb="FFDAE3F3"/>
        <bgColor rgb="FFDEEBF7"/>
      </patternFill>
    </fill>
    <fill>
      <patternFill patternType="solid">
        <fgColor rgb="FFBDD7EE"/>
        <bgColor rgb="FFCFD5EA"/>
      </patternFill>
    </fill>
    <fill>
      <patternFill patternType="solid">
        <fgColor rgb="FFF2F2F2"/>
        <bgColor rgb="FFEEEEEE"/>
      </patternFill>
    </fill>
    <fill>
      <patternFill patternType="solid">
        <fgColor rgb="FFFFFFCC"/>
        <bgColor rgb="FFFFFFFF"/>
      </patternFill>
    </fill>
    <fill>
      <patternFill patternType="solid">
        <fgColor rgb="FF9DC3E6"/>
        <bgColor rgb="FFADCDEA"/>
      </patternFill>
    </fill>
    <fill>
      <patternFill patternType="solid">
        <fgColor rgb="FF5B9BD5"/>
        <bgColor rgb="FF4472C4"/>
      </patternFill>
    </fill>
    <fill>
      <patternFill patternType="solid">
        <fgColor rgb="FFB4C7E7"/>
        <bgColor rgb="FFADCDEA"/>
      </patternFill>
    </fill>
    <fill>
      <patternFill patternType="solid">
        <fgColor rgb="FF4472C4"/>
        <bgColor rgb="FF2E75B6"/>
      </patternFill>
    </fill>
    <fill>
      <patternFill patternType="solid">
        <fgColor rgb="FFFFFFFF"/>
        <bgColor rgb="FFF2F2F2"/>
      </patternFill>
    </fill>
    <fill>
      <patternFill patternType="solid">
        <fgColor rgb="FFCCFFCC"/>
        <bgColor rgb="FFDEEBF7"/>
      </patternFill>
    </fill>
    <fill>
      <patternFill patternType="solid">
        <fgColor rgb="FFDDDDDD"/>
        <bgColor rgb="FFDAE3F3"/>
      </patternFill>
    </fill>
    <fill>
      <patternFill patternType="solid">
        <fgColor rgb="FFCCCCCC"/>
        <bgColor rgb="FFCFD5EA"/>
      </patternFill>
    </fill>
    <fill>
      <patternFill patternType="solid">
        <fgColor rgb="FFEEEEEE"/>
        <bgColor rgb="FFF2F2F2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ADCDEA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9DC3E6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5B9BD5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double">
        <color rgb="FF3F3F3F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medium">
        <color rgb="FF333333"/>
      </left>
      <right/>
      <top style="medium">
        <color rgb="FF333333"/>
      </top>
      <bottom style="medium">
        <color rgb="FF333333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rgb="FF5B9BD5"/>
      </top>
      <bottom/>
      <diagonal/>
    </border>
    <border>
      <left/>
      <right/>
      <top style="thick">
        <color rgb="FF5B9BD5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28">
    <xf numFmtId="0" fontId="0" fillId="0" borderId="0"/>
    <xf numFmtId="165" fontId="38" fillId="0" borderId="0" applyBorder="0" applyProtection="0"/>
    <xf numFmtId="9" fontId="38" fillId="0" borderId="0" applyBorder="0" applyProtection="0"/>
    <xf numFmtId="0" fontId="13" fillId="0" borderId="0" applyBorder="0" applyProtection="0"/>
    <xf numFmtId="0" fontId="38" fillId="0" borderId="0"/>
    <xf numFmtId="164" fontId="1" fillId="0" borderId="0" applyBorder="0" applyProtection="0"/>
    <xf numFmtId="165" fontId="38" fillId="0" borderId="0" applyBorder="0" applyProtection="0"/>
    <xf numFmtId="165" fontId="38" fillId="0" borderId="0" applyBorder="0" applyProtection="0"/>
    <xf numFmtId="165" fontId="38" fillId="0" borderId="0" applyBorder="0" applyProtection="0"/>
    <xf numFmtId="165" fontId="38" fillId="0" borderId="0" applyBorder="0" applyProtection="0"/>
    <xf numFmtId="165" fontId="38" fillId="0" borderId="0" applyBorder="0" applyProtection="0"/>
    <xf numFmtId="165" fontId="38" fillId="0" borderId="0" applyBorder="0" applyProtection="0"/>
    <xf numFmtId="165" fontId="38" fillId="0" borderId="0" applyBorder="0" applyProtection="0"/>
    <xf numFmtId="0" fontId="3" fillId="0" borderId="0" applyBorder="0" applyProtection="0"/>
    <xf numFmtId="0" fontId="38" fillId="2" borderId="0" applyBorder="0" applyProtection="0"/>
    <xf numFmtId="0" fontId="38" fillId="3" borderId="0" applyBorder="0" applyProtection="0"/>
    <xf numFmtId="0" fontId="38" fillId="4" borderId="0" applyBorder="0" applyProtection="0"/>
    <xf numFmtId="0" fontId="11" fillId="5" borderId="1" applyProtection="0"/>
    <xf numFmtId="0" fontId="14" fillId="0" borderId="2" applyProtection="0"/>
    <xf numFmtId="0" fontId="6" fillId="0" borderId="3" applyProtection="0"/>
    <xf numFmtId="0" fontId="24" fillId="0" borderId="4" applyProtection="0"/>
    <xf numFmtId="0" fontId="38" fillId="6" borderId="5" applyProtection="0"/>
    <xf numFmtId="0" fontId="28" fillId="5" borderId="6" applyProtection="0"/>
    <xf numFmtId="0" fontId="29" fillId="0" borderId="7" applyProtection="0"/>
    <xf numFmtId="0" fontId="30" fillId="7" borderId="0" applyBorder="0" applyProtection="0"/>
    <xf numFmtId="0" fontId="30" fillId="8" borderId="0" applyBorder="0" applyProtection="0"/>
    <xf numFmtId="0" fontId="38" fillId="9" borderId="0" applyBorder="0" applyProtection="0"/>
    <xf numFmtId="0" fontId="30" fillId="10" borderId="0" applyBorder="0" applyProtection="0"/>
  </cellStyleXfs>
  <cellXfs count="354">
    <xf numFmtId="0" fontId="0" fillId="0" borderId="0" xfId="0"/>
    <xf numFmtId="0" fontId="0" fillId="0" borderId="0" xfId="0" applyAlignment="1" applyProtection="1"/>
    <xf numFmtId="0" fontId="4" fillId="0" borderId="0" xfId="0" applyFont="1" applyAlignment="1" applyProtection="1"/>
    <xf numFmtId="0" fontId="5" fillId="0" borderId="8" xfId="0" applyFont="1" applyBorder="1" applyAlignment="1" applyProtection="1">
      <alignment horizontal="left" vertical="center"/>
    </xf>
    <xf numFmtId="0" fontId="0" fillId="0" borderId="0" xfId="0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0" fillId="11" borderId="9" xfId="14" applyFont="1" applyFill="1" applyBorder="1" applyAlignment="1" applyProtection="1">
      <alignment wrapText="1" readingOrder="1"/>
    </xf>
    <xf numFmtId="166" fontId="0" fillId="11" borderId="9" xfId="14" applyNumberFormat="1" applyFont="1" applyFill="1" applyBorder="1" applyAlignment="1" applyProtection="1">
      <alignment horizontal="center" wrapText="1" readingOrder="1"/>
    </xf>
    <xf numFmtId="0" fontId="0" fillId="11" borderId="0" xfId="14" applyFont="1" applyFill="1" applyBorder="1" applyAlignment="1" applyProtection="1">
      <alignment horizontal="left" wrapText="1" readingOrder="1"/>
    </xf>
    <xf numFmtId="166" fontId="0" fillId="11" borderId="9" xfId="1" applyNumberFormat="1" applyFont="1" applyFill="1" applyBorder="1" applyAlignment="1" applyProtection="1">
      <alignment horizontal="center" wrapText="1" readingOrder="1"/>
    </xf>
    <xf numFmtId="0" fontId="6" fillId="0" borderId="9" xfId="0" applyFont="1" applyBorder="1" applyAlignment="1" applyProtection="1"/>
    <xf numFmtId="167" fontId="6" fillId="0" borderId="9" xfId="0" applyNumberFormat="1" applyFont="1" applyBorder="1" applyAlignment="1" applyProtection="1">
      <alignment horizontal="center"/>
    </xf>
    <xf numFmtId="0" fontId="6" fillId="0" borderId="9" xfId="0" applyFont="1" applyBorder="1" applyAlignment="1" applyProtection="1">
      <alignment horizontal="center" wrapText="1"/>
    </xf>
    <xf numFmtId="167" fontId="0" fillId="0" borderId="9" xfId="0" applyNumberFormat="1" applyBorder="1" applyAlignment="1" applyProtection="1">
      <alignment horizontal="center"/>
    </xf>
    <xf numFmtId="0" fontId="0" fillId="0" borderId="9" xfId="0" applyBorder="1" applyAlignment="1" applyProtection="1">
      <alignment horizontal="center"/>
    </xf>
    <xf numFmtId="0" fontId="0" fillId="0" borderId="9" xfId="0" applyBorder="1" applyAlignment="1" applyProtection="1"/>
    <xf numFmtId="0" fontId="9" fillId="0" borderId="0" xfId="0" applyFont="1" applyAlignment="1" applyProtection="1"/>
    <xf numFmtId="0" fontId="5" fillId="0" borderId="0" xfId="0" applyFont="1" applyAlignment="1" applyProtection="1">
      <alignment wrapText="1"/>
    </xf>
    <xf numFmtId="20" fontId="6" fillId="11" borderId="10" xfId="14" applyNumberFormat="1" applyFont="1" applyFill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 wrapText="1"/>
    </xf>
    <xf numFmtId="165" fontId="0" fillId="0" borderId="0" xfId="1" applyFont="1" applyBorder="1" applyAlignment="1" applyProtection="1"/>
    <xf numFmtId="0" fontId="9" fillId="0" borderId="10" xfId="0" applyFont="1" applyBorder="1" applyAlignment="1" applyProtection="1"/>
    <xf numFmtId="0" fontId="6" fillId="3" borderId="9" xfId="15" applyFont="1" applyBorder="1" applyAlignment="1" applyProtection="1"/>
    <xf numFmtId="168" fontId="38" fillId="3" borderId="9" xfId="15" applyNumberFormat="1" applyBorder="1" applyAlignment="1" applyProtection="1"/>
    <xf numFmtId="165" fontId="0" fillId="0" borderId="0" xfId="1" applyFont="1" applyBorder="1" applyAlignment="1" applyProtection="1">
      <alignment vertical="top"/>
    </xf>
    <xf numFmtId="2" fontId="0" fillId="0" borderId="9" xfId="0" applyNumberFormat="1" applyBorder="1" applyAlignment="1" applyProtection="1">
      <alignment horizontal="center"/>
    </xf>
    <xf numFmtId="9" fontId="9" fillId="0" borderId="10" xfId="2" applyFont="1" applyBorder="1" applyAlignment="1" applyProtection="1"/>
    <xf numFmtId="20" fontId="6" fillId="0" borderId="10" xfId="0" applyNumberFormat="1" applyFont="1" applyBorder="1" applyAlignment="1" applyProtection="1"/>
    <xf numFmtId="20" fontId="6" fillId="4" borderId="10" xfId="16" applyNumberFormat="1" applyFont="1" applyBorder="1" applyAlignment="1" applyProtection="1">
      <alignment vertical="center"/>
    </xf>
    <xf numFmtId="20" fontId="6" fillId="4" borderId="11" xfId="16" applyNumberFormat="1" applyFont="1" applyBorder="1" applyAlignment="1" applyProtection="1">
      <alignment vertical="center"/>
    </xf>
    <xf numFmtId="20" fontId="6" fillId="4" borderId="9" xfId="16" applyNumberFormat="1" applyFont="1" applyBorder="1" applyAlignment="1" applyProtection="1">
      <alignment vertical="center"/>
    </xf>
    <xf numFmtId="20" fontId="6" fillId="4" borderId="9" xfId="16" applyNumberFormat="1" applyFont="1" applyBorder="1" applyAlignment="1" applyProtection="1"/>
    <xf numFmtId="9" fontId="9" fillId="0" borderId="9" xfId="2" applyFont="1" applyBorder="1" applyAlignment="1" applyProtection="1"/>
    <xf numFmtId="9" fontId="9" fillId="0" borderId="9" xfId="2" applyFont="1" applyBorder="1" applyAlignment="1" applyProtection="1">
      <alignment horizontal="center"/>
    </xf>
    <xf numFmtId="0" fontId="6" fillId="0" borderId="0" xfId="0" applyFont="1" applyAlignment="1" applyProtection="1"/>
    <xf numFmtId="20" fontId="6" fillId="4" borderId="12" xfId="16" applyNumberFormat="1" applyFont="1" applyBorder="1" applyAlignment="1" applyProtection="1"/>
    <xf numFmtId="20" fontId="6" fillId="4" borderId="13" xfId="16" applyNumberFormat="1" applyFont="1" applyBorder="1" applyAlignment="1" applyProtection="1"/>
    <xf numFmtId="20" fontId="6" fillId="4" borderId="14" xfId="16" applyNumberFormat="1" applyFont="1" applyBorder="1" applyAlignment="1" applyProtection="1"/>
    <xf numFmtId="166" fontId="6" fillId="4" borderId="14" xfId="16" applyNumberFormat="1" applyFont="1" applyBorder="1" applyAlignment="1" applyProtection="1"/>
    <xf numFmtId="165" fontId="9" fillId="0" borderId="0" xfId="1" applyFont="1" applyBorder="1" applyAlignment="1" applyProtection="1">
      <alignment horizontal="left"/>
    </xf>
    <xf numFmtId="9" fontId="9" fillId="0" borderId="0" xfId="2" applyFont="1" applyBorder="1" applyAlignment="1" applyProtection="1"/>
    <xf numFmtId="0" fontId="6" fillId="3" borderId="15" xfId="15" applyFont="1" applyBorder="1" applyAlignment="1" applyProtection="1"/>
    <xf numFmtId="20" fontId="38" fillId="3" borderId="10" xfId="15" applyNumberFormat="1" applyBorder="1" applyAlignment="1" applyProtection="1">
      <alignment horizontal="center"/>
    </xf>
    <xf numFmtId="20" fontId="38" fillId="3" borderId="11" xfId="15" applyNumberFormat="1" applyBorder="1" applyAlignment="1" applyProtection="1">
      <alignment horizontal="center"/>
    </xf>
    <xf numFmtId="20" fontId="38" fillId="3" borderId="9" xfId="15" applyNumberFormat="1" applyBorder="1" applyAlignment="1" applyProtection="1">
      <alignment horizontal="center"/>
    </xf>
    <xf numFmtId="165" fontId="38" fillId="3" borderId="9" xfId="15" applyNumberFormat="1" applyBorder="1" applyAlignment="1" applyProtection="1">
      <alignment horizontal="center"/>
    </xf>
    <xf numFmtId="166" fontId="7" fillId="3" borderId="9" xfId="15" applyNumberFormat="1" applyFont="1" applyBorder="1" applyAlignment="1" applyProtection="1">
      <alignment horizontal="right"/>
    </xf>
    <xf numFmtId="0" fontId="38" fillId="3" borderId="15" xfId="15" applyBorder="1" applyAlignment="1" applyProtection="1"/>
    <xf numFmtId="0" fontId="38" fillId="3" borderId="0" xfId="15" applyBorder="1" applyAlignment="1" applyProtection="1">
      <alignment horizontal="center"/>
    </xf>
    <xf numFmtId="165" fontId="38" fillId="3" borderId="0" xfId="15" applyNumberFormat="1" applyBorder="1" applyAlignment="1" applyProtection="1">
      <alignment horizontal="center"/>
    </xf>
    <xf numFmtId="166" fontId="38" fillId="3" borderId="0" xfId="15" applyNumberFormat="1" applyBorder="1" applyAlignment="1" applyProtection="1">
      <alignment horizontal="center"/>
    </xf>
    <xf numFmtId="9" fontId="9" fillId="0" borderId="0" xfId="2" applyFont="1" applyBorder="1" applyAlignment="1" applyProtection="1">
      <alignment horizontal="center"/>
    </xf>
    <xf numFmtId="20" fontId="6" fillId="4" borderId="1" xfId="16" applyNumberFormat="1" applyFont="1" applyBorder="1" applyAlignment="1" applyProtection="1"/>
    <xf numFmtId="0" fontId="6" fillId="4" borderId="1" xfId="16" applyFont="1" applyBorder="1" applyAlignment="1" applyProtection="1"/>
    <xf numFmtId="166" fontId="6" fillId="4" borderId="1" xfId="16" applyNumberFormat="1" applyFont="1" applyBorder="1" applyAlignment="1" applyProtection="1"/>
    <xf numFmtId="0" fontId="10" fillId="5" borderId="1" xfId="17" applyFont="1" applyAlignment="1" applyProtection="1"/>
    <xf numFmtId="1" fontId="6" fillId="4" borderId="15" xfId="16" applyNumberFormat="1" applyFont="1" applyBorder="1" applyAlignment="1" applyProtection="1">
      <alignment horizontal="center"/>
    </xf>
    <xf numFmtId="2" fontId="9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165" fontId="5" fillId="0" borderId="0" xfId="0" applyNumberFormat="1" applyFont="1" applyAlignment="1" applyProtection="1">
      <alignment horizontal="center"/>
    </xf>
    <xf numFmtId="165" fontId="9" fillId="0" borderId="0" xfId="1" applyFont="1" applyBorder="1" applyAlignment="1" applyProtection="1"/>
    <xf numFmtId="165" fontId="9" fillId="0" borderId="0" xfId="0" applyNumberFormat="1" applyFont="1" applyAlignment="1" applyProtection="1"/>
    <xf numFmtId="0" fontId="5" fillId="0" borderId="0" xfId="0" applyFont="1" applyAlignment="1" applyProtection="1">
      <alignment horizontal="center" vertical="center"/>
    </xf>
    <xf numFmtId="0" fontId="9" fillId="0" borderId="9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9" fillId="0" borderId="9" xfId="0" applyFont="1" applyBorder="1" applyAlignment="1" applyProtection="1">
      <alignment horizontal="center"/>
    </xf>
    <xf numFmtId="0" fontId="9" fillId="0" borderId="9" xfId="0" applyFont="1" applyBorder="1" applyAlignment="1" applyProtection="1"/>
    <xf numFmtId="0" fontId="5" fillId="0" borderId="0" xfId="0" applyFont="1" applyAlignment="1" applyProtection="1">
      <alignment horizontal="left" vertical="center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vertical="center"/>
    </xf>
    <xf numFmtId="165" fontId="9" fillId="0" borderId="9" xfId="1" applyFont="1" applyBorder="1" applyAlignment="1" applyProtection="1">
      <alignment horizontal="center" vertical="center"/>
    </xf>
    <xf numFmtId="165" fontId="9" fillId="0" borderId="9" xfId="2" applyNumberFormat="1" applyFont="1" applyBorder="1" applyAlignment="1" applyProtection="1">
      <alignment horizontal="center" vertical="center"/>
    </xf>
    <xf numFmtId="0" fontId="9" fillId="0" borderId="9" xfId="1" applyNumberFormat="1" applyFont="1" applyBorder="1" applyAlignment="1" applyProtection="1">
      <alignment horizontal="center" vertical="center"/>
    </xf>
    <xf numFmtId="165" fontId="9" fillId="0" borderId="0" xfId="1" applyFont="1" applyBorder="1" applyAlignment="1" applyProtection="1">
      <alignment horizontal="center" vertical="center"/>
    </xf>
    <xf numFmtId="0" fontId="9" fillId="0" borderId="0" xfId="1" applyNumberFormat="1" applyFont="1" applyBorder="1" applyAlignment="1" applyProtection="1">
      <alignment horizontal="center" vertical="center"/>
    </xf>
    <xf numFmtId="165" fontId="9" fillId="0" borderId="0" xfId="2" applyNumberFormat="1" applyFont="1" applyBorder="1" applyAlignment="1" applyProtection="1">
      <alignment horizontal="center" vertical="center"/>
    </xf>
    <xf numFmtId="9" fontId="9" fillId="0" borderId="0" xfId="2" applyFont="1" applyBorder="1" applyAlignment="1" applyProtection="1">
      <alignment horizontal="center" vertical="center"/>
    </xf>
    <xf numFmtId="4" fontId="9" fillId="0" borderId="0" xfId="0" applyNumberFormat="1" applyFont="1" applyAlignment="1" applyProtection="1">
      <alignment horizontal="center" vertical="center"/>
    </xf>
    <xf numFmtId="9" fontId="9" fillId="0" borderId="0" xfId="0" applyNumberFormat="1" applyFont="1" applyAlignment="1" applyProtection="1">
      <alignment horizontal="center" vertical="center"/>
    </xf>
    <xf numFmtId="0" fontId="5" fillId="0" borderId="0" xfId="0" applyFont="1" applyAlignment="1" applyProtection="1"/>
    <xf numFmtId="0" fontId="5" fillId="0" borderId="9" xfId="0" applyFont="1" applyBorder="1" applyAlignment="1" applyProtection="1"/>
    <xf numFmtId="0" fontId="6" fillId="0" borderId="9" xfId="0" applyFont="1" applyBorder="1" applyAlignment="1" applyProtection="1">
      <alignment horizontal="center" vertical="center"/>
    </xf>
    <xf numFmtId="0" fontId="13" fillId="0" borderId="0" xfId="3" applyFont="1" applyBorder="1" applyAlignment="1" applyProtection="1"/>
    <xf numFmtId="169" fontId="9" fillId="0" borderId="9" xfId="0" applyNumberFormat="1" applyFont="1" applyBorder="1" applyAlignment="1" applyProtection="1">
      <alignment horizontal="center" vertical="center"/>
    </xf>
    <xf numFmtId="170" fontId="9" fillId="0" borderId="0" xfId="0" applyNumberFormat="1" applyFont="1" applyAlignment="1" applyProtection="1"/>
    <xf numFmtId="2" fontId="9" fillId="0" borderId="9" xfId="0" applyNumberFormat="1" applyFont="1" applyBorder="1" applyAlignment="1" applyProtection="1">
      <alignment horizontal="center"/>
    </xf>
    <xf numFmtId="169" fontId="9" fillId="0" borderId="9" xfId="0" applyNumberFormat="1" applyFont="1" applyBorder="1" applyAlignment="1" applyProtection="1"/>
    <xf numFmtId="0" fontId="9" fillId="0" borderId="0" xfId="0" applyFont="1" applyAlignment="1" applyProtection="1">
      <alignment horizontal="center"/>
    </xf>
    <xf numFmtId="169" fontId="9" fillId="0" borderId="0" xfId="0" applyNumberFormat="1" applyFont="1" applyAlignment="1" applyProtection="1">
      <alignment horizontal="center" vertical="center"/>
    </xf>
    <xf numFmtId="0" fontId="5" fillId="0" borderId="8" xfId="0" applyFont="1" applyBorder="1" applyAlignment="1" applyProtection="1"/>
    <xf numFmtId="171" fontId="9" fillId="0" borderId="9" xfId="1" applyNumberFormat="1" applyFont="1" applyBorder="1" applyAlignment="1" applyProtection="1">
      <alignment horizontal="center" vertical="center"/>
    </xf>
    <xf numFmtId="172" fontId="9" fillId="0" borderId="9" xfId="0" applyNumberFormat="1" applyFont="1" applyBorder="1" applyAlignment="1" applyProtection="1">
      <alignment horizontal="center" vertical="center"/>
    </xf>
    <xf numFmtId="2" fontId="9" fillId="0" borderId="9" xfId="0" applyNumberFormat="1" applyFont="1" applyBorder="1" applyAlignment="1" applyProtection="1">
      <alignment horizontal="center" vertical="center"/>
    </xf>
    <xf numFmtId="165" fontId="9" fillId="0" borderId="9" xfId="1" applyFont="1" applyBorder="1" applyAlignment="1" applyProtection="1"/>
    <xf numFmtId="0" fontId="10" fillId="0" borderId="9" xfId="0" applyFont="1" applyBorder="1" applyAlignment="1" applyProtection="1">
      <alignment horizontal="left"/>
    </xf>
    <xf numFmtId="0" fontId="10" fillId="0" borderId="9" xfId="0" applyFont="1" applyBorder="1" applyAlignment="1" applyProtection="1">
      <alignment horizontal="center"/>
    </xf>
    <xf numFmtId="0" fontId="8" fillId="0" borderId="9" xfId="0" applyFont="1" applyBorder="1" applyAlignment="1" applyProtection="1">
      <alignment horizontal="left"/>
    </xf>
    <xf numFmtId="0" fontId="8" fillId="0" borderId="9" xfId="0" applyFont="1" applyBorder="1" applyAlignment="1" applyProtection="1">
      <alignment horizontal="center"/>
    </xf>
    <xf numFmtId="3" fontId="8" fillId="0" borderId="9" xfId="0" applyNumberFormat="1" applyFont="1" applyBorder="1" applyAlignment="1" applyProtection="1">
      <alignment horizontal="center"/>
    </xf>
    <xf numFmtId="1" fontId="9" fillId="0" borderId="9" xfId="0" applyNumberFormat="1" applyFont="1" applyBorder="1" applyAlignment="1" applyProtection="1">
      <alignment horizontal="center" vertical="center"/>
    </xf>
    <xf numFmtId="4" fontId="9" fillId="0" borderId="9" xfId="0" applyNumberFormat="1" applyFont="1" applyBorder="1" applyAlignment="1" applyProtection="1">
      <alignment horizontal="center" vertical="center"/>
    </xf>
    <xf numFmtId="169" fontId="9" fillId="0" borderId="0" xfId="0" applyNumberFormat="1" applyFont="1" applyAlignment="1" applyProtection="1">
      <alignment horizontal="center"/>
    </xf>
    <xf numFmtId="4" fontId="8" fillId="0" borderId="9" xfId="0" applyNumberFormat="1" applyFont="1" applyBorder="1" applyAlignment="1" applyProtection="1">
      <alignment horizontal="right"/>
    </xf>
    <xf numFmtId="173" fontId="8" fillId="0" borderId="9" xfId="1" applyNumberFormat="1" applyFont="1" applyBorder="1" applyAlignment="1" applyProtection="1">
      <alignment horizontal="right"/>
    </xf>
    <xf numFmtId="10" fontId="8" fillId="0" borderId="9" xfId="0" applyNumberFormat="1" applyFont="1" applyBorder="1" applyAlignment="1" applyProtection="1">
      <alignment horizontal="right"/>
    </xf>
    <xf numFmtId="2" fontId="9" fillId="0" borderId="9" xfId="0" applyNumberFormat="1" applyFont="1" applyBorder="1" applyAlignment="1" applyProtection="1"/>
    <xf numFmtId="3" fontId="8" fillId="0" borderId="9" xfId="0" applyNumberFormat="1" applyFont="1" applyBorder="1" applyAlignment="1" applyProtection="1">
      <alignment horizontal="right"/>
    </xf>
    <xf numFmtId="169" fontId="9" fillId="0" borderId="0" xfId="0" applyNumberFormat="1" applyFont="1" applyAlignment="1" applyProtection="1"/>
    <xf numFmtId="2" fontId="12" fillId="0" borderId="9" xfId="0" applyNumberFormat="1" applyFont="1" applyBorder="1" applyAlignment="1" applyProtection="1"/>
    <xf numFmtId="0" fontId="38" fillId="0" borderId="0" xfId="4" applyAlignment="1" applyProtection="1"/>
    <xf numFmtId="0" fontId="6" fillId="0" borderId="10" xfId="4" applyFont="1" applyBorder="1" applyAlignment="1" applyProtection="1"/>
    <xf numFmtId="0" fontId="5" fillId="0" borderId="10" xfId="0" applyFont="1" applyBorder="1" applyAlignment="1" applyProtection="1">
      <alignment horizontal="center" vertical="center" wrapText="1"/>
    </xf>
    <xf numFmtId="0" fontId="6" fillId="0" borderId="9" xfId="4" applyFont="1" applyBorder="1" applyAlignment="1" applyProtection="1"/>
    <xf numFmtId="0" fontId="5" fillId="0" borderId="9" xfId="0" applyFont="1" applyBorder="1" applyAlignment="1" applyProtection="1">
      <alignment wrapText="1"/>
    </xf>
    <xf numFmtId="165" fontId="0" fillId="0" borderId="9" xfId="1" applyFont="1" applyBorder="1" applyAlignment="1" applyProtection="1"/>
    <xf numFmtId="165" fontId="0" fillId="0" borderId="10" xfId="1" applyFont="1" applyBorder="1" applyAlignment="1" applyProtection="1"/>
    <xf numFmtId="167" fontId="9" fillId="0" borderId="9" xfId="0" applyNumberFormat="1" applyFont="1" applyBorder="1" applyAlignment="1" applyProtection="1">
      <alignment horizontal="center"/>
    </xf>
    <xf numFmtId="4" fontId="9" fillId="0" borderId="0" xfId="0" applyNumberFormat="1" applyFont="1" applyAlignment="1" applyProtection="1"/>
    <xf numFmtId="174" fontId="9" fillId="0" borderId="9" xfId="1" applyNumberFormat="1" applyFont="1" applyBorder="1" applyAlignment="1" applyProtection="1">
      <alignment horizontal="center" vertical="center"/>
    </xf>
    <xf numFmtId="174" fontId="9" fillId="0" borderId="9" xfId="0" applyNumberFormat="1" applyFont="1" applyBorder="1" applyAlignment="1" applyProtection="1"/>
    <xf numFmtId="4" fontId="17" fillId="0" borderId="9" xfId="0" applyNumberFormat="1" applyFont="1" applyBorder="1" applyAlignment="1" applyProtection="1"/>
    <xf numFmtId="165" fontId="6" fillId="0" borderId="0" xfId="1" applyFont="1" applyBorder="1" applyAlignment="1" applyProtection="1"/>
    <xf numFmtId="0" fontId="0" fillId="0" borderId="0" xfId="0" applyFont="1" applyAlignment="1" applyProtection="1"/>
    <xf numFmtId="165" fontId="0" fillId="0" borderId="9" xfId="1" applyFont="1" applyBorder="1" applyAlignment="1" applyProtection="1">
      <alignment horizontal="center"/>
    </xf>
    <xf numFmtId="10" fontId="0" fillId="0" borderId="0" xfId="2" applyNumberFormat="1" applyFont="1" applyBorder="1" applyAlignment="1" applyProtection="1"/>
    <xf numFmtId="9" fontId="5" fillId="0" borderId="0" xfId="0" applyNumberFormat="1" applyFont="1" applyAlignment="1" applyProtection="1"/>
    <xf numFmtId="2" fontId="9" fillId="0" borderId="0" xfId="0" applyNumberFormat="1" applyFont="1" applyAlignment="1" applyProtection="1"/>
    <xf numFmtId="0" fontId="19" fillId="0" borderId="0" xfId="0" applyFont="1" applyAlignment="1" applyProtection="1">
      <alignment horizontal="left" vertical="top" wrapText="1"/>
    </xf>
    <xf numFmtId="9" fontId="0" fillId="0" borderId="0" xfId="2" applyFont="1" applyBorder="1" applyAlignment="1" applyProtection="1"/>
    <xf numFmtId="10" fontId="6" fillId="0" borderId="0" xfId="2" applyNumberFormat="1" applyFont="1" applyBorder="1" applyAlignment="1" applyProtection="1"/>
    <xf numFmtId="3" fontId="0" fillId="0" borderId="0" xfId="0" applyNumberFormat="1" applyAlignment="1" applyProtection="1"/>
    <xf numFmtId="0" fontId="6" fillId="0" borderId="24" xfId="19" applyFont="1" applyBorder="1" applyAlignment="1" applyProtection="1"/>
    <xf numFmtId="0" fontId="6" fillId="0" borderId="24" xfId="19" applyFont="1" applyBorder="1" applyAlignment="1" applyProtection="1">
      <alignment wrapText="1"/>
    </xf>
    <xf numFmtId="0" fontId="6" fillId="0" borderId="24" xfId="19" applyFont="1" applyBorder="1" applyAlignment="1" applyProtection="1">
      <alignment horizontal="center"/>
    </xf>
    <xf numFmtId="9" fontId="0" fillId="0" borderId="9" xfId="0" applyNumberFormat="1" applyBorder="1" applyAlignment="1" applyProtection="1"/>
    <xf numFmtId="4" fontId="0" fillId="0" borderId="9" xfId="0" applyNumberFormat="1" applyBorder="1" applyAlignment="1" applyProtection="1"/>
    <xf numFmtId="9" fontId="0" fillId="0" borderId="0" xfId="0" applyNumberFormat="1" applyAlignment="1" applyProtection="1"/>
    <xf numFmtId="4" fontId="0" fillId="0" borderId="9" xfId="0" applyNumberFormat="1" applyBorder="1" applyAlignment="1" applyProtection="1">
      <alignment horizontal="center"/>
    </xf>
    <xf numFmtId="0" fontId="6" fillId="0" borderId="9" xfId="4" applyFont="1" applyBorder="1" applyAlignment="1" applyProtection="1">
      <alignment wrapText="1"/>
    </xf>
    <xf numFmtId="4" fontId="6" fillId="0" borderId="9" xfId="0" applyNumberFormat="1" applyFont="1" applyBorder="1" applyAlignment="1" applyProtection="1">
      <alignment horizontal="center" wrapText="1"/>
    </xf>
    <xf numFmtId="3" fontId="6" fillId="0" borderId="9" xfId="0" applyNumberFormat="1" applyFont="1" applyBorder="1" applyAlignment="1" applyProtection="1">
      <alignment horizontal="center" wrapText="1"/>
    </xf>
    <xf numFmtId="0" fontId="6" fillId="0" borderId="9" xfId="0" applyFont="1" applyBorder="1" applyAlignment="1" applyProtection="1">
      <alignment wrapText="1"/>
    </xf>
    <xf numFmtId="10" fontId="0" fillId="0" borderId="9" xfId="0" applyNumberFormat="1" applyBorder="1" applyAlignment="1" applyProtection="1">
      <alignment horizontal="center"/>
    </xf>
    <xf numFmtId="9" fontId="0" fillId="0" borderId="9" xfId="0" applyNumberFormat="1" applyBorder="1" applyAlignment="1" applyProtection="1">
      <alignment horizontal="center"/>
    </xf>
    <xf numFmtId="9" fontId="0" fillId="0" borderId="9" xfId="2" applyFont="1" applyBorder="1" applyAlignment="1" applyProtection="1">
      <alignment horizontal="center"/>
    </xf>
    <xf numFmtId="2" fontId="0" fillId="0" borderId="9" xfId="0" applyNumberFormat="1" applyBorder="1" applyAlignment="1" applyProtection="1"/>
    <xf numFmtId="4" fontId="0" fillId="0" borderId="0" xfId="0" applyNumberFormat="1" applyAlignment="1" applyProtection="1">
      <alignment horizontal="center"/>
    </xf>
    <xf numFmtId="10" fontId="0" fillId="0" borderId="0" xfId="0" applyNumberFormat="1" applyAlignment="1" applyProtection="1">
      <alignment horizontal="center"/>
    </xf>
    <xf numFmtId="3" fontId="0" fillId="0" borderId="0" xfId="0" applyNumberFormat="1" applyAlignment="1" applyProtection="1">
      <alignment horizontal="center"/>
    </xf>
    <xf numFmtId="4" fontId="0" fillId="0" borderId="0" xfId="0" applyNumberFormat="1" applyAlignment="1" applyProtection="1"/>
    <xf numFmtId="0" fontId="26" fillId="0" borderId="0" xfId="0" applyFont="1" applyAlignment="1" applyProtection="1">
      <alignment horizontal="left" vertical="center" readingOrder="1"/>
    </xf>
    <xf numFmtId="0" fontId="6" fillId="2" borderId="9" xfId="14" applyFont="1" applyBorder="1" applyAlignment="1" applyProtection="1"/>
    <xf numFmtId="0" fontId="6" fillId="6" borderId="9" xfId="21" applyFont="1" applyBorder="1" applyAlignment="1" applyProtection="1"/>
    <xf numFmtId="1" fontId="0" fillId="0" borderId="9" xfId="0" applyNumberFormat="1" applyFont="1" applyBorder="1" applyAlignment="1" applyProtection="1">
      <alignment horizontal="center"/>
    </xf>
    <xf numFmtId="0" fontId="0" fillId="0" borderId="9" xfId="0" applyBorder="1" applyAlignment="1" applyProtection="1">
      <alignment horizontal="left"/>
    </xf>
    <xf numFmtId="0" fontId="0" fillId="2" borderId="9" xfId="14" applyFont="1" applyBorder="1" applyAlignment="1" applyProtection="1">
      <alignment horizontal="center"/>
    </xf>
    <xf numFmtId="169" fontId="38" fillId="2" borderId="9" xfId="14" applyNumberFormat="1" applyBorder="1" applyAlignment="1" applyProtection="1"/>
    <xf numFmtId="169" fontId="0" fillId="6" borderId="9" xfId="21" applyNumberFormat="1" applyFont="1" applyBorder="1" applyAlignment="1" applyProtection="1"/>
    <xf numFmtId="169" fontId="0" fillId="0" borderId="0" xfId="0" applyNumberFormat="1" applyAlignment="1" applyProtection="1"/>
    <xf numFmtId="0" fontId="0" fillId="2" borderId="9" xfId="14" applyFont="1" applyBorder="1" applyAlignment="1" applyProtection="1">
      <alignment horizontal="right"/>
    </xf>
    <xf numFmtId="1" fontId="0" fillId="0" borderId="9" xfId="0" applyNumberFormat="1" applyBorder="1" applyAlignment="1" applyProtection="1">
      <alignment horizontal="left"/>
    </xf>
    <xf numFmtId="0" fontId="0" fillId="6" borderId="9" xfId="21" applyFont="1" applyBorder="1" applyAlignment="1" applyProtection="1">
      <alignment horizontal="right"/>
    </xf>
    <xf numFmtId="0" fontId="6" fillId="2" borderId="9" xfId="14" applyFont="1" applyBorder="1" applyAlignment="1" applyProtection="1">
      <alignment horizontal="center" wrapText="1"/>
    </xf>
    <xf numFmtId="0" fontId="6" fillId="2" borderId="9" xfId="14" applyFont="1" applyBorder="1" applyAlignment="1" applyProtection="1">
      <alignment vertical="center"/>
    </xf>
    <xf numFmtId="0" fontId="6" fillId="6" borderId="9" xfId="21" applyFont="1" applyBorder="1" applyAlignment="1" applyProtection="1">
      <alignment horizontal="center" wrapText="1"/>
    </xf>
    <xf numFmtId="0" fontId="6" fillId="6" borderId="9" xfId="21" applyFont="1" applyBorder="1" applyAlignment="1" applyProtection="1">
      <alignment vertical="center"/>
    </xf>
    <xf numFmtId="0" fontId="38" fillId="2" borderId="9" xfId="14" applyBorder="1" applyAlignment="1" applyProtection="1">
      <alignment horizontal="center" wrapText="1"/>
    </xf>
    <xf numFmtId="4" fontId="6" fillId="2" borderId="9" xfId="14" applyNumberFormat="1" applyFont="1" applyBorder="1" applyAlignment="1" applyProtection="1">
      <alignment vertical="center"/>
    </xf>
    <xf numFmtId="4" fontId="6" fillId="6" borderId="9" xfId="21" applyNumberFormat="1" applyFont="1" applyBorder="1" applyAlignment="1" applyProtection="1"/>
    <xf numFmtId="0" fontId="0" fillId="6" borderId="9" xfId="21" applyFont="1" applyBorder="1" applyAlignment="1" applyProtection="1"/>
    <xf numFmtId="4" fontId="38" fillId="2" borderId="9" xfId="14" applyNumberFormat="1" applyBorder="1" applyAlignment="1" applyProtection="1"/>
    <xf numFmtId="4" fontId="0" fillId="6" borderId="9" xfId="21" applyNumberFormat="1" applyFont="1" applyBorder="1" applyAlignment="1" applyProtection="1"/>
    <xf numFmtId="4" fontId="6" fillId="2" borderId="9" xfId="14" applyNumberFormat="1" applyFont="1" applyBorder="1" applyAlignment="1" applyProtection="1"/>
    <xf numFmtId="0" fontId="38" fillId="2" borderId="9" xfId="14" applyBorder="1" applyAlignment="1" applyProtection="1"/>
    <xf numFmtId="0" fontId="14" fillId="0" borderId="2" xfId="18" applyFont="1" applyAlignment="1" applyProtection="1"/>
    <xf numFmtId="0" fontId="14" fillId="0" borderId="2" xfId="18" applyAlignment="1" applyProtection="1">
      <alignment horizontal="left"/>
    </xf>
    <xf numFmtId="169" fontId="8" fillId="6" borderId="9" xfId="21" applyNumberFormat="1" applyFont="1" applyBorder="1" applyAlignment="1" applyProtection="1"/>
    <xf numFmtId="169" fontId="0" fillId="0" borderId="9" xfId="0" applyNumberFormat="1" applyFont="1" applyBorder="1" applyAlignment="1" applyProtection="1"/>
    <xf numFmtId="0" fontId="31" fillId="0" borderId="9" xfId="0" applyFont="1" applyBorder="1" applyAlignment="1" applyProtection="1">
      <alignment horizontal="center" vertical="center"/>
    </xf>
    <xf numFmtId="0" fontId="32" fillId="0" borderId="9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2" fillId="0" borderId="29" xfId="0" applyFont="1" applyBorder="1" applyAlignment="1" applyProtection="1">
      <alignment horizontal="center" vertical="center"/>
    </xf>
    <xf numFmtId="0" fontId="32" fillId="0" borderId="29" xfId="0" applyFont="1" applyBorder="1" applyAlignment="1" applyProtection="1">
      <alignment vertical="center"/>
    </xf>
    <xf numFmtId="4" fontId="32" fillId="0" borderId="29" xfId="0" applyNumberFormat="1" applyFont="1" applyBorder="1" applyAlignment="1" applyProtection="1">
      <alignment horizontal="center" vertical="center"/>
    </xf>
    <xf numFmtId="0" fontId="34" fillId="13" borderId="29" xfId="0" applyFont="1" applyFill="1" applyBorder="1" applyAlignment="1" applyProtection="1">
      <alignment horizontal="center" vertical="center"/>
    </xf>
    <xf numFmtId="0" fontId="34" fillId="15" borderId="29" xfId="0" applyFont="1" applyFill="1" applyBorder="1" applyAlignment="1" applyProtection="1">
      <alignment horizontal="center" vertical="center"/>
    </xf>
    <xf numFmtId="0" fontId="34" fillId="15" borderId="29" xfId="0" applyFont="1" applyFill="1" applyBorder="1" applyAlignment="1" applyProtection="1">
      <alignment horizontal="center" vertical="center" wrapText="1"/>
    </xf>
    <xf numFmtId="4" fontId="32" fillId="0" borderId="29" xfId="0" applyNumberFormat="1" applyFont="1" applyBorder="1" applyAlignment="1" applyProtection="1">
      <alignment vertical="center"/>
    </xf>
    <xf numFmtId="10" fontId="32" fillId="0" borderId="29" xfId="0" applyNumberFormat="1" applyFont="1" applyBorder="1" applyAlignment="1" applyProtection="1">
      <alignment horizontal="center" vertical="center"/>
    </xf>
    <xf numFmtId="2" fontId="32" fillId="0" borderId="29" xfId="0" applyNumberFormat="1" applyFont="1" applyBorder="1" applyAlignment="1" applyProtection="1">
      <alignment vertical="center"/>
    </xf>
    <xf numFmtId="4" fontId="34" fillId="15" borderId="29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center"/>
    </xf>
    <xf numFmtId="10" fontId="34" fillId="15" borderId="29" xfId="0" applyNumberFormat="1" applyFont="1" applyFill="1" applyBorder="1" applyAlignment="1" applyProtection="1">
      <alignment horizontal="center" vertical="center"/>
    </xf>
    <xf numFmtId="0" fontId="32" fillId="0" borderId="29" xfId="0" applyFont="1" applyBorder="1" applyAlignment="1" applyProtection="1">
      <alignment vertical="center" wrapText="1"/>
    </xf>
    <xf numFmtId="175" fontId="32" fillId="0" borderId="29" xfId="0" applyNumberFormat="1" applyFont="1" applyBorder="1" applyAlignment="1" applyProtection="1">
      <alignment vertical="center"/>
    </xf>
    <xf numFmtId="10" fontId="32" fillId="0" borderId="29" xfId="0" applyNumberFormat="1" applyFont="1" applyBorder="1" applyAlignment="1" applyProtection="1">
      <alignment vertical="center"/>
    </xf>
    <xf numFmtId="0" fontId="34" fillId="13" borderId="29" xfId="0" applyFont="1" applyFill="1" applyBorder="1" applyAlignment="1" applyProtection="1">
      <alignment horizontal="center" vertical="center" wrapText="1"/>
    </xf>
    <xf numFmtId="0" fontId="32" fillId="0" borderId="29" xfId="0" applyFont="1" applyBorder="1" applyAlignment="1" applyProtection="1">
      <alignment horizontal="center" vertical="center" wrapText="1"/>
    </xf>
    <xf numFmtId="3" fontId="32" fillId="0" borderId="29" xfId="0" applyNumberFormat="1" applyFont="1" applyBorder="1" applyAlignment="1" applyProtection="1">
      <alignment horizontal="center" vertical="center"/>
    </xf>
    <xf numFmtId="0" fontId="34" fillId="15" borderId="9" xfId="0" applyFont="1" applyFill="1" applyBorder="1" applyAlignment="1" applyProtection="1">
      <alignment horizontal="center" vertical="center"/>
    </xf>
    <xf numFmtId="0" fontId="34" fillId="15" borderId="9" xfId="0" applyFont="1" applyFill="1" applyBorder="1" applyAlignment="1" applyProtection="1">
      <alignment horizontal="center" vertical="center" wrapText="1"/>
    </xf>
    <xf numFmtId="0" fontId="32" fillId="0" borderId="9" xfId="0" applyFont="1" applyBorder="1" applyAlignment="1" applyProtection="1">
      <alignment vertical="center"/>
    </xf>
    <xf numFmtId="4" fontId="32" fillId="0" borderId="9" xfId="0" applyNumberFormat="1" applyFont="1" applyBorder="1" applyAlignment="1" applyProtection="1">
      <alignment horizontal="center" vertical="center"/>
    </xf>
    <xf numFmtId="4" fontId="32" fillId="0" borderId="9" xfId="0" applyNumberFormat="1" applyFont="1" applyBorder="1" applyAlignment="1" applyProtection="1">
      <alignment vertical="center"/>
    </xf>
    <xf numFmtId="169" fontId="32" fillId="0" borderId="9" xfId="0" applyNumberFormat="1" applyFont="1" applyBorder="1" applyAlignment="1" applyProtection="1">
      <alignment horizontal="center" vertical="center"/>
    </xf>
    <xf numFmtId="49" fontId="34" fillId="15" borderId="9" xfId="0" applyNumberFormat="1" applyFont="1" applyFill="1" applyBorder="1" applyAlignment="1" applyProtection="1">
      <alignment horizontal="center" vertical="center"/>
    </xf>
    <xf numFmtId="3" fontId="32" fillId="0" borderId="9" xfId="0" applyNumberFormat="1" applyFont="1" applyBorder="1" applyAlignment="1" applyProtection="1">
      <alignment horizontal="center" vertical="center"/>
    </xf>
    <xf numFmtId="2" fontId="32" fillId="0" borderId="9" xfId="0" applyNumberFormat="1" applyFont="1" applyBorder="1" applyAlignment="1" applyProtection="1">
      <alignment horizontal="center" vertical="center"/>
    </xf>
    <xf numFmtId="10" fontId="32" fillId="0" borderId="9" xfId="0" applyNumberFormat="1" applyFont="1" applyBorder="1" applyAlignment="1" applyProtection="1">
      <alignment horizontal="center" vertical="center"/>
    </xf>
    <xf numFmtId="0" fontId="32" fillId="0" borderId="0" xfId="0" applyFont="1" applyAlignment="1" applyProtection="1">
      <alignment vertical="center"/>
    </xf>
    <xf numFmtId="4" fontId="34" fillId="13" borderId="29" xfId="0" applyNumberFormat="1" applyFont="1" applyFill="1" applyBorder="1" applyAlignment="1" applyProtection="1">
      <alignment vertical="center"/>
    </xf>
    <xf numFmtId="0" fontId="32" fillId="0" borderId="29" xfId="0" applyFont="1" applyBorder="1" applyAlignment="1" applyProtection="1">
      <alignment horizontal="center" vertical="center"/>
    </xf>
    <xf numFmtId="165" fontId="6" fillId="0" borderId="0" xfId="1" applyFont="1" applyBorder="1" applyAlignment="1" applyProtection="1"/>
    <xf numFmtId="0" fontId="5" fillId="0" borderId="9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4" fontId="32" fillId="16" borderId="9" xfId="0" applyNumberFormat="1" applyFont="1" applyFill="1" applyBorder="1" applyAlignment="1" applyProtection="1">
      <alignment horizontal="center" vertical="center"/>
    </xf>
    <xf numFmtId="169" fontId="32" fillId="16" borderId="9" xfId="0" applyNumberFormat="1" applyFont="1" applyFill="1" applyBorder="1" applyAlignment="1" applyProtection="1">
      <alignment horizontal="center" vertical="center"/>
    </xf>
    <xf numFmtId="4" fontId="32" fillId="16" borderId="9" xfId="0" applyNumberFormat="1" applyFont="1" applyFill="1" applyBorder="1" applyAlignment="1" applyProtection="1">
      <alignment vertical="center"/>
    </xf>
    <xf numFmtId="10" fontId="32" fillId="16" borderId="29" xfId="0" applyNumberFormat="1" applyFont="1" applyFill="1" applyBorder="1" applyAlignment="1" applyProtection="1">
      <alignment horizontal="center" vertical="center"/>
    </xf>
    <xf numFmtId="10" fontId="0" fillId="0" borderId="0" xfId="0" applyNumberFormat="1"/>
    <xf numFmtId="166" fontId="6" fillId="11" borderId="9" xfId="14" applyNumberFormat="1" applyFont="1" applyFill="1" applyBorder="1" applyAlignment="1" applyProtection="1">
      <alignment horizontal="center" vertical="center"/>
    </xf>
    <xf numFmtId="0" fontId="9" fillId="0" borderId="27" xfId="0" applyFont="1" applyBorder="1" applyAlignment="1" applyProtection="1"/>
    <xf numFmtId="0" fontId="9" fillId="0" borderId="0" xfId="0" applyFont="1" applyBorder="1" applyAlignment="1" applyProtection="1"/>
    <xf numFmtId="174" fontId="9" fillId="0" borderId="0" xfId="0" applyNumberFormat="1" applyFont="1" applyBorder="1" applyAlignment="1" applyProtection="1"/>
    <xf numFmtId="0" fontId="32" fillId="16" borderId="9" xfId="0" applyFont="1" applyFill="1" applyBorder="1" applyAlignment="1" applyProtection="1">
      <alignment horizontal="center" vertical="center"/>
    </xf>
    <xf numFmtId="9" fontId="32" fillId="16" borderId="9" xfId="0" applyNumberFormat="1" applyFont="1" applyFill="1" applyBorder="1" applyAlignment="1" applyProtection="1">
      <alignment horizontal="center" vertical="center"/>
    </xf>
    <xf numFmtId="9" fontId="9" fillId="16" borderId="9" xfId="2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6" fillId="0" borderId="9" xfId="0" applyFont="1" applyBorder="1" applyAlignment="1" applyProtection="1"/>
    <xf numFmtId="0" fontId="6" fillId="0" borderId="9" xfId="0" applyFont="1" applyBorder="1" applyAlignment="1" applyProtection="1">
      <alignment horizontal="center"/>
    </xf>
    <xf numFmtId="0" fontId="6" fillId="0" borderId="9" xfId="0" applyFont="1" applyBorder="1" applyAlignment="1" applyProtection="1">
      <alignment horizontal="center" wrapText="1"/>
    </xf>
    <xf numFmtId="0" fontId="0" fillId="0" borderId="9" xfId="0" applyBorder="1" applyAlignment="1" applyProtection="1">
      <alignment horizontal="center"/>
    </xf>
    <xf numFmtId="0" fontId="2" fillId="0" borderId="0" xfId="13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center" vertical="center"/>
    </xf>
    <xf numFmtId="0" fontId="0" fillId="11" borderId="9" xfId="14" applyFont="1" applyFill="1" applyBorder="1" applyAlignment="1" applyProtection="1">
      <alignment horizontal="center" wrapText="1" readingOrder="1"/>
    </xf>
    <xf numFmtId="0" fontId="0" fillId="11" borderId="28" xfId="14" applyFont="1" applyFill="1" applyBorder="1" applyAlignment="1" applyProtection="1">
      <alignment horizontal="left" vertical="center" wrapText="1" readingOrder="1"/>
    </xf>
    <xf numFmtId="0" fontId="0" fillId="11" borderId="0" xfId="14" applyFont="1" applyFill="1" applyBorder="1" applyAlignment="1" applyProtection="1">
      <alignment horizontal="left" vertical="center" wrapText="1" readingOrder="1"/>
    </xf>
    <xf numFmtId="0" fontId="5" fillId="0" borderId="9" xfId="0" applyFont="1" applyBorder="1" applyAlignment="1" applyProtection="1">
      <alignment horizontal="center"/>
    </xf>
    <xf numFmtId="0" fontId="5" fillId="0" borderId="9" xfId="0" applyFont="1" applyBorder="1" applyAlignment="1" applyProtection="1">
      <alignment horizontal="center" wrapText="1"/>
    </xf>
    <xf numFmtId="0" fontId="5" fillId="0" borderId="10" xfId="0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left"/>
    </xf>
    <xf numFmtId="165" fontId="0" fillId="0" borderId="0" xfId="1" applyFont="1" applyBorder="1" applyAlignment="1" applyProtection="1">
      <alignment horizontal="left"/>
    </xf>
    <xf numFmtId="165" fontId="0" fillId="0" borderId="9" xfId="1" applyFont="1" applyBorder="1" applyAlignment="1" applyProtection="1">
      <alignment horizontal="left"/>
    </xf>
    <xf numFmtId="0" fontId="0" fillId="0" borderId="9" xfId="0" applyFont="1" applyBorder="1" applyAlignment="1" applyProtection="1">
      <alignment horizontal="left"/>
    </xf>
    <xf numFmtId="0" fontId="0" fillId="0" borderId="0" xfId="0" applyFont="1" applyBorder="1" applyAlignment="1" applyProtection="1"/>
    <xf numFmtId="165" fontId="9" fillId="0" borderId="9" xfId="1" applyFont="1" applyBorder="1" applyAlignment="1" applyProtection="1">
      <alignment horizontal="left"/>
    </xf>
    <xf numFmtId="20" fontId="0" fillId="3" borderId="9" xfId="15" applyNumberFormat="1" applyFont="1" applyBorder="1" applyAlignment="1" applyProtection="1">
      <alignment horizontal="center"/>
    </xf>
    <xf numFmtId="0" fontId="6" fillId="4" borderId="1" xfId="16" applyFont="1" applyBorder="1" applyAlignment="1" applyProtection="1">
      <alignment horizontal="center"/>
    </xf>
    <xf numFmtId="165" fontId="9" fillId="0" borderId="0" xfId="1" applyFont="1" applyBorder="1" applyAlignment="1" applyProtection="1">
      <alignment horizontal="left"/>
    </xf>
    <xf numFmtId="0" fontId="10" fillId="5" borderId="16" xfId="17" applyFont="1" applyBorder="1" applyAlignment="1" applyProtection="1">
      <alignment horizontal="center"/>
    </xf>
    <xf numFmtId="0" fontId="6" fillId="4" borderId="15" xfId="16" applyFont="1" applyBorder="1" applyAlignment="1" applyProtection="1">
      <alignment horizontal="center"/>
    </xf>
    <xf numFmtId="0" fontId="0" fillId="0" borderId="0" xfId="0" applyBorder="1" applyAlignment="1" applyProtection="1"/>
    <xf numFmtId="0" fontId="9" fillId="0" borderId="9" xfId="0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 wrapText="1"/>
    </xf>
    <xf numFmtId="165" fontId="9" fillId="0" borderId="9" xfId="1" applyFont="1" applyBorder="1" applyAlignment="1" applyProtection="1">
      <alignment horizontal="center" vertical="center"/>
    </xf>
    <xf numFmtId="0" fontId="12" fillId="0" borderId="1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/>
    </xf>
    <xf numFmtId="0" fontId="5" fillId="0" borderId="18" xfId="0" applyFont="1" applyBorder="1" applyAlignment="1" applyProtection="1">
      <alignment horizontal="left"/>
    </xf>
    <xf numFmtId="0" fontId="6" fillId="0" borderId="9" xfId="0" applyFont="1" applyBorder="1" applyAlignment="1" applyProtection="1">
      <alignment horizontal="center" vertical="center" wrapText="1"/>
    </xf>
    <xf numFmtId="0" fontId="15" fillId="0" borderId="0" xfId="18" applyFont="1" applyBorder="1" applyAlignment="1" applyProtection="1">
      <alignment horizontal="left"/>
    </xf>
    <xf numFmtId="169" fontId="9" fillId="0" borderId="9" xfId="0" applyNumberFormat="1" applyFont="1" applyBorder="1" applyAlignment="1" applyProtection="1">
      <alignment horizontal="center"/>
    </xf>
    <xf numFmtId="0" fontId="8" fillId="0" borderId="9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center"/>
    </xf>
    <xf numFmtId="165" fontId="16" fillId="0" borderId="9" xfId="1" applyFont="1" applyBorder="1" applyAlignment="1" applyProtection="1">
      <alignment horizontal="left" vertical="center" wrapText="1"/>
    </xf>
    <xf numFmtId="0" fontId="8" fillId="0" borderId="9" xfId="0" applyFont="1" applyBorder="1" applyAlignment="1" applyProtection="1">
      <alignment horizontal="center"/>
    </xf>
    <xf numFmtId="0" fontId="8" fillId="0" borderId="10" xfId="0" applyFont="1" applyBorder="1" applyAlignment="1" applyProtection="1">
      <alignment horizontal="left"/>
    </xf>
    <xf numFmtId="0" fontId="8" fillId="0" borderId="11" xfId="0" applyFont="1" applyBorder="1" applyAlignment="1" applyProtection="1">
      <alignment horizontal="center"/>
    </xf>
    <xf numFmtId="0" fontId="6" fillId="0" borderId="10" xfId="4" applyFont="1" applyBorder="1" applyAlignment="1" applyProtection="1"/>
    <xf numFmtId="0" fontId="6" fillId="0" borderId="9" xfId="4" applyFont="1" applyBorder="1" applyAlignment="1" applyProtection="1"/>
    <xf numFmtId="165" fontId="0" fillId="0" borderId="9" xfId="1" applyFont="1" applyBorder="1" applyAlignment="1" applyProtection="1"/>
    <xf numFmtId="10" fontId="0" fillId="0" borderId="9" xfId="2" applyNumberFormat="1" applyFont="1" applyBorder="1" applyAlignment="1" applyProtection="1"/>
    <xf numFmtId="0" fontId="5" fillId="0" borderId="17" xfId="0" applyFont="1" applyBorder="1" applyAlignment="1" applyProtection="1">
      <alignment horizontal="left"/>
    </xf>
    <xf numFmtId="165" fontId="6" fillId="0" borderId="0" xfId="1" applyFont="1" applyBorder="1" applyAlignment="1" applyProtection="1"/>
    <xf numFmtId="165" fontId="6" fillId="0" borderId="0" xfId="1" applyFont="1" applyBorder="1" applyAlignment="1" applyProtection="1">
      <alignment horizontal="left" wrapText="1"/>
    </xf>
    <xf numFmtId="165" fontId="0" fillId="0" borderId="0" xfId="1" applyFont="1" applyBorder="1" applyAlignment="1" applyProtection="1"/>
    <xf numFmtId="10" fontId="0" fillId="0" borderId="0" xfId="2" applyNumberFormat="1" applyFont="1" applyBorder="1" applyAlignment="1" applyProtection="1"/>
    <xf numFmtId="10" fontId="6" fillId="0" borderId="0" xfId="4" applyNumberFormat="1" applyFont="1" applyBorder="1" applyAlignment="1" applyProtection="1">
      <alignment horizontal="center" vertical="center"/>
    </xf>
    <xf numFmtId="0" fontId="38" fillId="0" borderId="0" xfId="4" applyBorder="1" applyAlignment="1" applyProtection="1"/>
    <xf numFmtId="0" fontId="5" fillId="0" borderId="0" xfId="0" applyFont="1" applyBorder="1" applyAlignment="1" applyProtection="1">
      <alignment horizontal="left"/>
    </xf>
    <xf numFmtId="0" fontId="18" fillId="0" borderId="0" xfId="0" applyFont="1" applyBorder="1" applyAlignment="1" applyProtection="1">
      <alignment horizontal="center" vertical="top" wrapText="1"/>
    </xf>
    <xf numFmtId="0" fontId="18" fillId="0" borderId="0" xfId="0" applyFont="1" applyBorder="1" applyAlignment="1" applyProtection="1">
      <alignment horizontal="left" vertical="top" wrapText="1"/>
    </xf>
    <xf numFmtId="0" fontId="20" fillId="0" borderId="19" xfId="0" applyFont="1" applyBorder="1" applyAlignment="1" applyProtection="1">
      <alignment horizontal="center" vertical="top" wrapText="1"/>
    </xf>
    <xf numFmtId="0" fontId="21" fillId="12" borderId="20" xfId="0" applyFont="1" applyFill="1" applyBorder="1" applyAlignment="1" applyProtection="1">
      <alignment horizontal="left" vertical="top" wrapText="1"/>
    </xf>
    <xf numFmtId="0" fontId="21" fillId="12" borderId="19" xfId="0" applyFont="1" applyFill="1" applyBorder="1" applyAlignment="1" applyProtection="1">
      <alignment horizontal="left" vertical="top" wrapText="1"/>
    </xf>
    <xf numFmtId="0" fontId="19" fillId="0" borderId="21" xfId="0" applyFont="1" applyBorder="1" applyAlignment="1" applyProtection="1">
      <alignment horizontal="left" vertical="top" wrapText="1"/>
    </xf>
    <xf numFmtId="3" fontId="19" fillId="0" borderId="22" xfId="0" applyNumberFormat="1" applyFont="1" applyBorder="1" applyAlignment="1" applyProtection="1">
      <alignment horizontal="right" vertical="top" wrapText="1"/>
    </xf>
    <xf numFmtId="0" fontId="19" fillId="6" borderId="21" xfId="0" applyFont="1" applyFill="1" applyBorder="1" applyAlignment="1" applyProtection="1">
      <alignment horizontal="left" vertical="top" wrapText="1"/>
    </xf>
    <xf numFmtId="3" fontId="19" fillId="6" borderId="22" xfId="0" applyNumberFormat="1" applyFont="1" applyFill="1" applyBorder="1" applyAlignment="1" applyProtection="1">
      <alignment horizontal="right" vertical="top" wrapText="1"/>
    </xf>
    <xf numFmtId="0" fontId="22" fillId="6" borderId="21" xfId="0" applyFont="1" applyFill="1" applyBorder="1" applyAlignment="1" applyProtection="1">
      <alignment horizontal="left" vertical="top" wrapText="1"/>
    </xf>
    <xf numFmtId="3" fontId="22" fillId="6" borderId="22" xfId="0" applyNumberFormat="1" applyFont="1" applyFill="1" applyBorder="1" applyAlignment="1" applyProtection="1">
      <alignment horizontal="right" vertical="top" wrapText="1"/>
    </xf>
    <xf numFmtId="0" fontId="22" fillId="0" borderId="21" xfId="0" applyFont="1" applyBorder="1" applyAlignment="1" applyProtection="1">
      <alignment horizontal="left" vertical="top" wrapText="1"/>
    </xf>
    <xf numFmtId="3" fontId="22" fillId="0" borderId="22" xfId="0" applyNumberFormat="1" applyFont="1" applyBorder="1" applyAlignment="1" applyProtection="1">
      <alignment horizontal="right" vertical="top" wrapText="1"/>
    </xf>
    <xf numFmtId="0" fontId="19" fillId="11" borderId="23" xfId="0" applyFont="1" applyFill="1" applyBorder="1" applyAlignment="1" applyProtection="1">
      <alignment horizontal="left" vertical="top" wrapText="1"/>
    </xf>
    <xf numFmtId="0" fontId="19" fillId="0" borderId="0" xfId="0" applyFont="1" applyBorder="1" applyAlignment="1" applyProtection="1">
      <alignment horizontal="center" vertical="center" wrapText="1"/>
    </xf>
    <xf numFmtId="0" fontId="23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6" fillId="0" borderId="24" xfId="19" applyBorder="1" applyAlignment="1" applyProtection="1">
      <alignment horizontal="center"/>
    </xf>
    <xf numFmtId="3" fontId="0" fillId="0" borderId="9" xfId="0" applyNumberFormat="1" applyBorder="1" applyAlignment="1" applyProtection="1">
      <alignment horizontal="center"/>
    </xf>
    <xf numFmtId="0" fontId="23" fillId="0" borderId="0" xfId="20" applyFont="1" applyBorder="1" applyAlignment="1" applyProtection="1">
      <alignment horizontal="left" vertical="center"/>
    </xf>
    <xf numFmtId="0" fontId="6" fillId="0" borderId="9" xfId="0" applyFont="1" applyBorder="1" applyAlignment="1" applyProtection="1">
      <alignment horizontal="center" vertical="center"/>
    </xf>
    <xf numFmtId="0" fontId="25" fillId="0" borderId="9" xfId="4" applyFont="1" applyBorder="1" applyAlignment="1" applyProtection="1">
      <alignment horizontal="center" vertical="center"/>
    </xf>
    <xf numFmtId="4" fontId="25" fillId="0" borderId="9" xfId="0" applyNumberFormat="1" applyFont="1" applyBorder="1" applyAlignment="1" applyProtection="1">
      <alignment horizontal="center" vertical="center"/>
    </xf>
    <xf numFmtId="0" fontId="23" fillId="0" borderId="25" xfId="0" applyFont="1" applyBorder="1" applyAlignment="1" applyProtection="1">
      <alignment horizontal="left"/>
    </xf>
    <xf numFmtId="0" fontId="14" fillId="0" borderId="2" xfId="18" applyFont="1" applyBorder="1" applyAlignment="1" applyProtection="1">
      <alignment horizontal="left"/>
    </xf>
    <xf numFmtId="0" fontId="6" fillId="2" borderId="9" xfId="14" applyFont="1" applyBorder="1" applyAlignment="1" applyProtection="1">
      <alignment horizontal="center"/>
    </xf>
    <xf numFmtId="0" fontId="6" fillId="6" borderId="9" xfId="21" applyFont="1" applyBorder="1" applyAlignment="1" applyProtection="1">
      <alignment horizontal="center"/>
    </xf>
    <xf numFmtId="0" fontId="0" fillId="2" borderId="9" xfId="14" applyFont="1" applyBorder="1" applyAlignment="1" applyProtection="1">
      <alignment horizontal="center"/>
    </xf>
    <xf numFmtId="0" fontId="0" fillId="6" borderId="9" xfId="21" applyFont="1" applyBorder="1" applyAlignment="1" applyProtection="1">
      <alignment horizontal="center"/>
    </xf>
    <xf numFmtId="0" fontId="28" fillId="5" borderId="6" xfId="22" applyFont="1" applyBorder="1" applyAlignment="1" applyProtection="1">
      <alignment horizontal="center" wrapText="1"/>
    </xf>
    <xf numFmtId="0" fontId="29" fillId="0" borderId="7" xfId="23" applyFont="1" applyBorder="1" applyAlignment="1" applyProtection="1">
      <alignment horizontal="center"/>
    </xf>
    <xf numFmtId="0" fontId="6" fillId="2" borderId="9" xfId="14" applyFont="1" applyBorder="1" applyAlignment="1" applyProtection="1">
      <alignment horizontal="center" wrapText="1"/>
    </xf>
    <xf numFmtId="0" fontId="6" fillId="6" borderId="9" xfId="21" applyFont="1" applyBorder="1" applyAlignment="1" applyProtection="1">
      <alignment horizontal="center" wrapText="1"/>
    </xf>
    <xf numFmtId="0" fontId="8" fillId="6" borderId="9" xfId="21" applyFont="1" applyBorder="1" applyAlignment="1" applyProtection="1">
      <alignment horizontal="center"/>
    </xf>
    <xf numFmtId="0" fontId="28" fillId="5" borderId="26" xfId="22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33" fillId="0" borderId="0" xfId="0" applyFont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6" fillId="13" borderId="0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horizontal="left" vertical="center" wrapText="1"/>
    </xf>
    <xf numFmtId="0" fontId="34" fillId="14" borderId="29" xfId="0" applyFont="1" applyFill="1" applyBorder="1" applyAlignment="1" applyProtection="1">
      <alignment horizontal="center" vertical="center"/>
    </xf>
    <xf numFmtId="0" fontId="32" fillId="0" borderId="29" xfId="0" applyFont="1" applyBorder="1" applyAlignment="1" applyProtection="1">
      <alignment horizontal="center" vertical="center"/>
    </xf>
    <xf numFmtId="0" fontId="34" fillId="13" borderId="29" xfId="0" applyFont="1" applyFill="1" applyBorder="1" applyAlignment="1" applyProtection="1">
      <alignment horizontal="center" vertical="center"/>
    </xf>
    <xf numFmtId="0" fontId="34" fillId="15" borderId="29" xfId="0" applyFont="1" applyFill="1" applyBorder="1" applyAlignment="1" applyProtection="1">
      <alignment horizontal="center" vertical="center"/>
    </xf>
    <xf numFmtId="0" fontId="32" fillId="0" borderId="29" xfId="0" applyFont="1" applyBorder="1" applyAlignment="1" applyProtection="1">
      <alignment horizontal="left" vertical="center"/>
    </xf>
    <xf numFmtId="0" fontId="35" fillId="15" borderId="9" xfId="0" applyFont="1" applyFill="1" applyBorder="1" applyAlignment="1" applyProtection="1">
      <alignment vertical="center"/>
    </xf>
    <xf numFmtId="0" fontId="32" fillId="0" borderId="29" xfId="0" applyFont="1" applyBorder="1" applyAlignment="1" applyProtection="1">
      <alignment vertical="center" wrapText="1"/>
    </xf>
    <xf numFmtId="0" fontId="32" fillId="0" borderId="29" xfId="0" applyFont="1" applyBorder="1" applyAlignment="1" applyProtection="1">
      <alignment vertical="center"/>
    </xf>
    <xf numFmtId="0" fontId="32" fillId="0" borderId="29" xfId="0" applyFont="1" applyBorder="1" applyAlignment="1" applyProtection="1">
      <alignment horizontal="left" vertical="center" wrapText="1"/>
    </xf>
    <xf numFmtId="4" fontId="32" fillId="0" borderId="29" xfId="0" applyNumberFormat="1" applyFont="1" applyBorder="1" applyAlignment="1" applyProtection="1">
      <alignment horizontal="center" vertical="center"/>
    </xf>
    <xf numFmtId="0" fontId="34" fillId="15" borderId="9" xfId="0" applyFont="1" applyFill="1" applyBorder="1" applyAlignment="1" applyProtection="1">
      <alignment horizontal="center" vertical="center"/>
    </xf>
    <xf numFmtId="0" fontId="34" fillId="15" borderId="9" xfId="0" applyFont="1" applyFill="1" applyBorder="1" applyAlignment="1" applyProtection="1">
      <alignment horizontal="center" vertical="center" wrapText="1"/>
    </xf>
    <xf numFmtId="0" fontId="32" fillId="16" borderId="9" xfId="0" applyFont="1" applyFill="1" applyBorder="1" applyAlignment="1" applyProtection="1">
      <alignment vertical="center"/>
    </xf>
    <xf numFmtId="4" fontId="31" fillId="16" borderId="9" xfId="0" applyNumberFormat="1" applyFont="1" applyFill="1" applyBorder="1" applyAlignment="1" applyProtection="1">
      <alignment horizontal="center" vertical="center"/>
    </xf>
    <xf numFmtId="0" fontId="34" fillId="15" borderId="9" xfId="0" applyFont="1" applyFill="1" applyBorder="1" applyAlignment="1" applyProtection="1">
      <alignment vertical="center"/>
    </xf>
    <xf numFmtId="0" fontId="32" fillId="0" borderId="9" xfId="0" applyFont="1" applyBorder="1" applyAlignment="1" applyProtection="1">
      <alignment vertical="center"/>
    </xf>
    <xf numFmtId="0" fontId="34" fillId="15" borderId="29" xfId="0" applyFont="1" applyFill="1" applyBorder="1" applyAlignment="1" applyProtection="1">
      <alignment horizontal="left" vertical="center"/>
    </xf>
    <xf numFmtId="0" fontId="32" fillId="16" borderId="29" xfId="0" applyFont="1" applyFill="1" applyBorder="1" applyAlignment="1" applyProtection="1">
      <alignment horizontal="left" vertical="center"/>
    </xf>
    <xf numFmtId="0" fontId="0" fillId="16" borderId="30" xfId="0" applyFill="1" applyBorder="1" applyAlignment="1">
      <alignment horizontal="left"/>
    </xf>
    <xf numFmtId="0" fontId="0" fillId="16" borderId="31" xfId="0" applyFill="1" applyBorder="1" applyAlignment="1">
      <alignment horizontal="left"/>
    </xf>
    <xf numFmtId="0" fontId="0" fillId="16" borderId="32" xfId="0" applyFill="1" applyBorder="1" applyAlignment="1">
      <alignment horizontal="left"/>
    </xf>
    <xf numFmtId="0" fontId="0" fillId="16" borderId="33" xfId="0" applyFill="1" applyBorder="1" applyAlignment="1">
      <alignment horizontal="left"/>
    </xf>
    <xf numFmtId="0" fontId="0" fillId="16" borderId="34" xfId="0" applyFill="1" applyBorder="1" applyAlignment="1">
      <alignment horizontal="left"/>
    </xf>
    <xf numFmtId="0" fontId="0" fillId="16" borderId="35" xfId="0" applyFill="1" applyBorder="1" applyAlignment="1">
      <alignment horizontal="left"/>
    </xf>
    <xf numFmtId="0" fontId="36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right" vertical="center"/>
    </xf>
  </cellXfs>
  <cellStyles count="28">
    <cellStyle name="Excel Built-in 20% - Accent1" xfId="14"/>
    <cellStyle name="Excel Built-in 20% - Accent5" xfId="15"/>
    <cellStyle name="Excel Built-in 40% - Accent1" xfId="16"/>
    <cellStyle name="Excel Built-in 40% - Accent5" xfId="26"/>
    <cellStyle name="Excel Built-in 60% - Accent1" xfId="24"/>
    <cellStyle name="Excel Built-in Accent1" xfId="25"/>
    <cellStyle name="Excel Built-in Accent5" xfId="27"/>
    <cellStyle name="Excel Built-in Calculation" xfId="17"/>
    <cellStyle name="Excel Built-in Heading 1" xfId="23"/>
    <cellStyle name="Excel Built-in Heading 2" xfId="18"/>
    <cellStyle name="Excel Built-in Heading 3" xfId="20"/>
    <cellStyle name="Excel Built-in Note" xfId="21"/>
    <cellStyle name="Excel Built-in Output" xfId="22"/>
    <cellStyle name="Excel Built-in Title" xfId="13"/>
    <cellStyle name="Excel Built-in Total" xfId="19"/>
    <cellStyle name="Hiperlink" xfId="3" builtinId="8"/>
    <cellStyle name="Normal" xfId="0" builtinId="0"/>
    <cellStyle name="Normal 2" xfId="4"/>
    <cellStyle name="Porcentagem" xfId="2" builtinId="5"/>
    <cellStyle name="Vírgula" xfId="1" builtinId="3"/>
    <cellStyle name="Vírgula 2" xfId="5"/>
    <cellStyle name="Vírgula 3" xfId="6"/>
    <cellStyle name="Vírgula 3 2" xfId="7"/>
    <cellStyle name="Vírgula 4" xfId="8"/>
    <cellStyle name="Vírgula 4 2" xfId="9"/>
    <cellStyle name="Vírgula 5" xfId="10"/>
    <cellStyle name="Vírgula 5 2" xfId="11"/>
    <cellStyle name="Vírgula 6" xfId="1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F2F2F2"/>
      <rgbColor rgb="FF800000"/>
      <rgbColor rgb="FF008000"/>
      <rgbColor rgb="FF000080"/>
      <rgbColor rgb="FF808000"/>
      <rgbColor rgb="FF800080"/>
      <rgbColor rgb="FF2E75B6"/>
      <rgbColor rgb="FFCCCCCC"/>
      <rgbColor rgb="FF7F7F7F"/>
      <rgbColor rgb="FF5B9BD5"/>
      <rgbColor rgb="FF993366"/>
      <rgbColor rgb="FFFFFFCC"/>
      <rgbColor rgb="FFDEEBF7"/>
      <rgbColor rgb="FF660066"/>
      <rgbColor rgb="FFDAE3F3"/>
      <rgbColor rgb="FF0563C1"/>
      <rgbColor rgb="FFCFD5EA"/>
      <rgbColor rgb="FF000080"/>
      <rgbColor rgb="FFFF00FF"/>
      <rgbColor rgb="FFEEEEEE"/>
      <rgbColor rgb="FF00FFFF"/>
      <rgbColor rgb="FF800080"/>
      <rgbColor rgb="FF800000"/>
      <rgbColor rgb="FF008080"/>
      <rgbColor rgb="FF0000FF"/>
      <rgbColor rgb="FF00CCFF"/>
      <rgbColor rgb="FFE9EBF5"/>
      <rgbColor rgb="FFCCFFCC"/>
      <rgbColor rgb="FFFBE5D6"/>
      <rgbColor rgb="FF9DC3E6"/>
      <rgbColor rgb="FFF4B183"/>
      <rgbColor rgb="FFB4C7E7"/>
      <rgbColor rgb="FFF8CBAD"/>
      <rgbColor rgb="FF4472C4"/>
      <rgbColor rgb="FFADCDEA"/>
      <rgbColor rgb="FFBDD7EE"/>
      <rgbColor rgb="FFDDDDDD"/>
      <rgbColor rgb="FFE7E8EA"/>
      <rgbColor rgb="FFFA7D00"/>
      <rgbColor rgb="FF44546A"/>
      <rgbColor rgb="FFB2B2B2"/>
      <rgbColor rgb="FF003366"/>
      <rgbColor rgb="FF339966"/>
      <rgbColor rgb="FF003300"/>
      <rgbColor rgb="FF3F3F3F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0</xdr:row>
      <xdr:rowOff>40746</xdr:rowOff>
    </xdr:from>
    <xdr:to>
      <xdr:col>0</xdr:col>
      <xdr:colOff>752701</xdr:colOff>
      <xdr:row>4</xdr:row>
      <xdr:rowOff>62165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4" y="40746"/>
          <a:ext cx="705077" cy="7834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7"/>
  <sheetViews>
    <sheetView zoomScale="90" zoomScaleNormal="90" workbookViewId="0">
      <selection activeCell="M43" sqref="M43"/>
    </sheetView>
  </sheetViews>
  <sheetFormatPr defaultColWidth="8.7109375" defaultRowHeight="15" x14ac:dyDescent="0.25"/>
  <cols>
    <col min="1" max="1" width="14.5703125" style="1" customWidth="1"/>
    <col min="2" max="2" width="19.7109375" style="1" customWidth="1"/>
    <col min="3" max="3" width="9.7109375" style="1" customWidth="1"/>
    <col min="4" max="4" width="12.28515625" style="1" customWidth="1"/>
    <col min="5" max="5" width="13.5703125" style="1" customWidth="1"/>
    <col min="6" max="6" width="17.28515625" style="1" customWidth="1"/>
    <col min="7" max="7" width="12" style="1" customWidth="1"/>
    <col min="8" max="8" width="16.28515625" style="1" customWidth="1"/>
    <col min="9" max="9" width="10.42578125" customWidth="1"/>
    <col min="10" max="10" width="13.28515625" style="1" customWidth="1"/>
    <col min="12" max="12" width="12" style="1" customWidth="1"/>
    <col min="13" max="13" width="14.7109375" style="1" customWidth="1"/>
    <col min="14" max="14" width="16.28515625" style="1" customWidth="1"/>
    <col min="15" max="15" width="10.5703125" style="1" customWidth="1"/>
    <col min="19" max="19" width="11.42578125" style="1" customWidth="1"/>
  </cols>
  <sheetData>
    <row r="1" spans="1:21" ht="23.25" x14ac:dyDescent="0.35">
      <c r="B1" s="236" t="s">
        <v>506</v>
      </c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1:21" ht="15.75" x14ac:dyDescent="0.25">
      <c r="B2" s="237" t="s">
        <v>507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</row>
    <row r="3" spans="1:21" ht="15.75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21" ht="15.75" x14ac:dyDescent="0.25">
      <c r="B4" s="238" t="s">
        <v>0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</row>
    <row r="5" spans="1:21" ht="15.75" x14ac:dyDescent="0.25">
      <c r="B5" s="3"/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</row>
    <row r="6" spans="1:21" ht="15.75" x14ac:dyDescent="0.25">
      <c r="B6" s="5" t="s">
        <v>1</v>
      </c>
      <c r="C6" s="5" t="s">
        <v>2</v>
      </c>
      <c r="D6" s="239" t="s">
        <v>3</v>
      </c>
      <c r="E6" s="239"/>
      <c r="F6" s="239" t="s">
        <v>4</v>
      </c>
      <c r="G6" s="239"/>
      <c r="H6" s="239"/>
      <c r="I6" s="239"/>
      <c r="J6" s="239"/>
      <c r="K6" s="239"/>
      <c r="L6" s="239"/>
      <c r="M6" s="239"/>
      <c r="N6" s="239"/>
      <c r="O6" s="239"/>
    </row>
    <row r="7" spans="1:21" ht="109.15" customHeight="1" x14ac:dyDescent="0.25">
      <c r="B7" s="218" t="s">
        <v>5</v>
      </c>
      <c r="C7" s="218" t="s">
        <v>6</v>
      </c>
      <c r="D7" s="224">
        <v>0.25694444444444448</v>
      </c>
      <c r="E7" s="224">
        <v>0.55555555555555558</v>
      </c>
      <c r="F7" s="241" t="s">
        <v>509</v>
      </c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</row>
    <row r="8" spans="1:21" x14ac:dyDescent="0.25">
      <c r="B8" s="7" t="s">
        <v>7</v>
      </c>
      <c r="C8" s="8"/>
      <c r="D8" s="9">
        <f>D7</f>
        <v>0.25694444444444448</v>
      </c>
      <c r="E8" s="9">
        <v>0.32291666666666669</v>
      </c>
      <c r="F8" s="240"/>
      <c r="G8" s="240"/>
      <c r="H8" s="240"/>
      <c r="I8" s="240"/>
      <c r="J8" s="240"/>
      <c r="K8" s="240"/>
      <c r="L8" s="240"/>
      <c r="M8" s="10"/>
      <c r="N8" s="10"/>
      <c r="O8" s="10"/>
    </row>
    <row r="9" spans="1:21" ht="15" customHeight="1" x14ac:dyDescent="0.25">
      <c r="B9" s="7" t="s">
        <v>8</v>
      </c>
      <c r="C9" s="8"/>
      <c r="D9" s="11">
        <v>0.48958333333333331</v>
      </c>
      <c r="E9" s="11">
        <v>0.55555555555555558</v>
      </c>
      <c r="F9" s="240"/>
      <c r="G9" s="240"/>
      <c r="H9" s="240"/>
      <c r="I9" s="240"/>
      <c r="J9" s="240"/>
      <c r="K9" s="240"/>
      <c r="L9" s="240"/>
      <c r="M9" s="10"/>
      <c r="N9" s="10"/>
      <c r="O9" s="10"/>
    </row>
    <row r="10" spans="1:21" x14ac:dyDescent="0.25">
      <c r="B10" s="7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21" x14ac:dyDescent="0.25"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</row>
    <row r="12" spans="1:21" ht="14.25" customHeight="1" x14ac:dyDescent="0.25">
      <c r="B12" s="232" t="s">
        <v>10</v>
      </c>
      <c r="C12" s="232"/>
      <c r="D12" s="13" t="s">
        <v>11</v>
      </c>
      <c r="E12" s="13" t="s">
        <v>12</v>
      </c>
      <c r="F12" s="6" t="s">
        <v>13</v>
      </c>
      <c r="G12" s="6" t="s">
        <v>14</v>
      </c>
      <c r="H12" s="233" t="s">
        <v>15</v>
      </c>
      <c r="I12" s="233"/>
      <c r="J12" s="234" t="s">
        <v>16</v>
      </c>
      <c r="K12" s="234"/>
      <c r="L12" s="233" t="s">
        <v>17</v>
      </c>
      <c r="M12" s="233"/>
      <c r="N12" s="1" t="s">
        <v>18</v>
      </c>
    </row>
    <row r="13" spans="1:21" x14ac:dyDescent="0.25">
      <c r="B13" s="12"/>
      <c r="C13" s="12"/>
      <c r="D13" s="15">
        <v>45823</v>
      </c>
      <c r="E13" s="15">
        <v>46187</v>
      </c>
      <c r="F13" s="16">
        <v>365</v>
      </c>
      <c r="G13" s="16" t="s">
        <v>508</v>
      </c>
      <c r="H13" s="235">
        <v>210</v>
      </c>
      <c r="I13" s="235"/>
      <c r="J13" s="235">
        <v>12</v>
      </c>
      <c r="K13" s="235"/>
      <c r="L13" s="17">
        <f>H13/J13</f>
        <v>17.5</v>
      </c>
      <c r="M13" s="17"/>
      <c r="N13" s="1">
        <v>10</v>
      </c>
    </row>
    <row r="14" spans="1:21" ht="15.75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21" ht="46.5" customHeight="1" x14ac:dyDescent="0.25">
      <c r="B15" s="243" t="s">
        <v>19</v>
      </c>
      <c r="C15" s="243"/>
      <c r="D15" s="243"/>
      <c r="E15" s="243"/>
      <c r="F15" s="243"/>
      <c r="G15" s="243"/>
      <c r="H15" s="18"/>
      <c r="I15" s="244" t="s">
        <v>20</v>
      </c>
      <c r="J15" s="244"/>
      <c r="K15" s="244"/>
      <c r="L15" s="18"/>
      <c r="M15" s="245" t="s">
        <v>21</v>
      </c>
      <c r="N15" s="245"/>
      <c r="O15" s="245"/>
      <c r="Q15" s="19" t="s">
        <v>20</v>
      </c>
      <c r="R15" s="246" t="s">
        <v>22</v>
      </c>
      <c r="S15" s="246"/>
      <c r="T15" s="247" t="s">
        <v>23</v>
      </c>
      <c r="U15" s="247"/>
    </row>
    <row r="16" spans="1:21" ht="15.75" x14ac:dyDescent="0.25">
      <c r="A16" s="20"/>
      <c r="B16" s="6"/>
      <c r="C16" s="6"/>
      <c r="D16" s="6" t="s">
        <v>24</v>
      </c>
      <c r="E16" s="6" t="s">
        <v>25</v>
      </c>
      <c r="F16" s="6" t="s">
        <v>26</v>
      </c>
      <c r="G16" s="21" t="s">
        <v>27</v>
      </c>
      <c r="I16" s="248" t="s">
        <v>22</v>
      </c>
      <c r="J16" s="248"/>
      <c r="K16" s="16">
        <f>((4*5)+4)*5</f>
        <v>120</v>
      </c>
      <c r="L16" s="22"/>
      <c r="M16" s="249" t="s">
        <v>28</v>
      </c>
      <c r="N16" s="249"/>
      <c r="O16" s="23">
        <v>200</v>
      </c>
      <c r="Q16" s="18"/>
      <c r="R16" s="246" t="s">
        <v>28</v>
      </c>
      <c r="S16" s="246"/>
      <c r="T16" s="247" t="s">
        <v>29</v>
      </c>
      <c r="U16" s="247"/>
    </row>
    <row r="17" spans="1:22" ht="15.75" x14ac:dyDescent="0.25">
      <c r="A17" s="24" t="s">
        <v>30</v>
      </c>
      <c r="B17" s="25">
        <f>D7</f>
        <v>0.25694444444444448</v>
      </c>
      <c r="C17" s="25">
        <f>E8</f>
        <v>0.32291666666666669</v>
      </c>
      <c r="D17" s="25">
        <f>C17-B17</f>
        <v>6.597222222222221E-2</v>
      </c>
      <c r="E17" s="25"/>
      <c r="F17" s="25"/>
      <c r="G17" s="25"/>
      <c r="I17" s="248" t="s">
        <v>28</v>
      </c>
      <c r="J17" s="248"/>
      <c r="K17" s="16">
        <f>((8*5)+4)*5</f>
        <v>220</v>
      </c>
      <c r="L17" s="26"/>
      <c r="M17" s="248" t="s">
        <v>31</v>
      </c>
      <c r="N17" s="248"/>
      <c r="O17" s="23">
        <v>1</v>
      </c>
      <c r="Q17" s="18"/>
      <c r="R17" s="250" t="s">
        <v>32</v>
      </c>
      <c r="S17" s="250"/>
      <c r="T17" s="250"/>
      <c r="U17" s="250"/>
      <c r="V17" s="250"/>
    </row>
    <row r="18" spans="1:22" ht="15.75" x14ac:dyDescent="0.25">
      <c r="A18" s="24" t="s">
        <v>33</v>
      </c>
      <c r="B18" s="25">
        <f>D9</f>
        <v>0.48958333333333331</v>
      </c>
      <c r="C18" s="25">
        <f>E7</f>
        <v>0.55555555555555558</v>
      </c>
      <c r="D18" s="25">
        <f>C18-B18</f>
        <v>6.5972222222222265E-2</v>
      </c>
      <c r="E18" s="25">
        <v>0.16666666666666666</v>
      </c>
      <c r="F18" s="25">
        <f>(B18-C17)-E18</f>
        <v>0</v>
      </c>
      <c r="G18" s="25">
        <f>C18-B17</f>
        <v>0.2986111111111111</v>
      </c>
      <c r="I18" s="248" t="s">
        <v>34</v>
      </c>
      <c r="J18" s="248"/>
      <c r="K18" s="27">
        <f>(K16*K19)/K17</f>
        <v>0.54545454545454541</v>
      </c>
      <c r="M18" s="251" t="s">
        <v>35</v>
      </c>
      <c r="N18" s="251"/>
      <c r="O18" s="28">
        <f>D27*O17/O16</f>
        <v>0.2770833333333334</v>
      </c>
    </row>
    <row r="19" spans="1:22" ht="15.75" x14ac:dyDescent="0.25">
      <c r="A19" s="29"/>
      <c r="B19" s="30" t="s">
        <v>5</v>
      </c>
      <c r="C19" s="31"/>
      <c r="D19" s="32">
        <f>SUM(D17:D18)</f>
        <v>0.13194444444444448</v>
      </c>
      <c r="E19" s="32"/>
      <c r="F19" s="33">
        <f>SUM(F18)</f>
        <v>0</v>
      </c>
      <c r="G19" s="33">
        <f>SUM(G18)</f>
        <v>0.2986111111111111</v>
      </c>
      <c r="I19" s="248" t="s">
        <v>31</v>
      </c>
      <c r="J19" s="248"/>
      <c r="K19" s="27">
        <v>1</v>
      </c>
      <c r="M19" s="251" t="s">
        <v>36</v>
      </c>
      <c r="N19" s="251"/>
      <c r="O19" s="28">
        <f>F27*O17/O16</f>
        <v>0</v>
      </c>
    </row>
    <row r="20" spans="1:22" ht="15.75" x14ac:dyDescent="0.25">
      <c r="A20" s="24" t="s">
        <v>30</v>
      </c>
      <c r="B20" s="25">
        <v>0</v>
      </c>
      <c r="C20" s="25">
        <v>0</v>
      </c>
      <c r="D20" s="25">
        <f>C20-B20</f>
        <v>0</v>
      </c>
      <c r="E20" s="25"/>
      <c r="F20" s="25"/>
      <c r="G20" s="25"/>
      <c r="I20" s="233" t="s">
        <v>37</v>
      </c>
      <c r="J20" s="233"/>
      <c r="K20" s="233"/>
      <c r="M20" s="251" t="s">
        <v>38</v>
      </c>
      <c r="N20" s="251"/>
      <c r="O20" s="34">
        <f>G27*O17/O16</f>
        <v>0.62708333333333333</v>
      </c>
    </row>
    <row r="21" spans="1:22" ht="15.75" x14ac:dyDescent="0.25">
      <c r="A21" s="24" t="s">
        <v>33</v>
      </c>
      <c r="B21" s="25">
        <v>0</v>
      </c>
      <c r="C21" s="25">
        <v>0</v>
      </c>
      <c r="D21" s="25">
        <f>C21-B21</f>
        <v>0</v>
      </c>
      <c r="E21" s="25">
        <v>0</v>
      </c>
      <c r="F21" s="25">
        <f>(B21-C20)-E21</f>
        <v>0</v>
      </c>
      <c r="G21" s="25">
        <f>C21-B20</f>
        <v>0</v>
      </c>
      <c r="H21" s="18"/>
      <c r="I21" s="251" t="s">
        <v>35</v>
      </c>
      <c r="J21" s="251"/>
      <c r="K21" s="35">
        <f>D27*K19/K17</f>
        <v>0.25189393939393945</v>
      </c>
      <c r="L21" s="18"/>
      <c r="M21" s="251"/>
      <c r="N21" s="251"/>
      <c r="O21" s="34"/>
      <c r="R21" s="18" t="s">
        <v>39</v>
      </c>
    </row>
    <row r="22" spans="1:22" ht="15.75" x14ac:dyDescent="0.25">
      <c r="A22" s="36"/>
      <c r="B22" s="37" t="s">
        <v>9</v>
      </c>
      <c r="C22" s="38"/>
      <c r="D22" s="39">
        <f>SUM(D20:D21)</f>
        <v>0</v>
      </c>
      <c r="E22" s="39"/>
      <c r="F22" s="39">
        <f>SUM(F21)</f>
        <v>0</v>
      </c>
      <c r="G22" s="40">
        <f>SUM(G21)</f>
        <v>0</v>
      </c>
      <c r="H22" s="18"/>
      <c r="I22" s="251" t="s">
        <v>36</v>
      </c>
      <c r="J22" s="251"/>
      <c r="K22" s="35">
        <f>F27*K19/K17</f>
        <v>0</v>
      </c>
      <c r="L22" s="18"/>
      <c r="M22" s="41"/>
      <c r="N22" s="41"/>
      <c r="O22" s="42"/>
    </row>
    <row r="23" spans="1:22" ht="15.75" x14ac:dyDescent="0.25">
      <c r="A23" s="43" t="s">
        <v>40</v>
      </c>
      <c r="B23" s="44">
        <f>B20</f>
        <v>0</v>
      </c>
      <c r="C23" s="45">
        <v>0</v>
      </c>
      <c r="D23" s="46">
        <f>C23-B23</f>
        <v>0</v>
      </c>
      <c r="E23" s="47"/>
      <c r="F23" s="47"/>
      <c r="G23" s="48">
        <f>D23</f>
        <v>0</v>
      </c>
      <c r="H23" s="18"/>
      <c r="I23" s="251" t="s">
        <v>38</v>
      </c>
      <c r="J23" s="251"/>
      <c r="K23" s="35">
        <f>G27*K19/K17</f>
        <v>0.57007575757575757</v>
      </c>
      <c r="L23" s="18"/>
      <c r="M23" s="18"/>
      <c r="N23" s="18"/>
      <c r="O23" s="18"/>
    </row>
    <row r="24" spans="1:22" ht="15.75" x14ac:dyDescent="0.25">
      <c r="A24" s="49"/>
      <c r="B24" s="252" t="s">
        <v>41</v>
      </c>
      <c r="C24" s="252"/>
      <c r="D24" s="50">
        <f>D23*24</f>
        <v>0</v>
      </c>
      <c r="E24" s="51"/>
      <c r="F24" s="51"/>
      <c r="G24" s="52"/>
      <c r="H24" s="18"/>
      <c r="I24" s="41"/>
      <c r="J24" s="41"/>
      <c r="K24" s="53"/>
      <c r="L24" s="18"/>
      <c r="M24" s="18"/>
      <c r="N24" s="18"/>
      <c r="O24" s="18"/>
    </row>
    <row r="25" spans="1:22" ht="15.75" x14ac:dyDescent="0.25">
      <c r="B25" s="253" t="s">
        <v>42</v>
      </c>
      <c r="C25" s="253"/>
      <c r="D25" s="54">
        <f>D19</f>
        <v>0.13194444444444448</v>
      </c>
      <c r="E25" s="55"/>
      <c r="F25" s="54">
        <f>F19+F22</f>
        <v>0</v>
      </c>
      <c r="G25" s="56">
        <f>G19+G22-D23</f>
        <v>0.2986111111111111</v>
      </c>
      <c r="H25" s="18"/>
      <c r="I25" s="254"/>
      <c r="J25" s="254"/>
      <c r="K25" s="53"/>
      <c r="L25" s="18"/>
      <c r="M25" s="18"/>
      <c r="N25" s="18"/>
      <c r="O25" s="18"/>
    </row>
    <row r="26" spans="1:22" ht="15.75" x14ac:dyDescent="0.25">
      <c r="B26" s="255" t="s">
        <v>43</v>
      </c>
      <c r="C26" s="255"/>
      <c r="D26" s="57">
        <f>D25*24</f>
        <v>3.1666666666666674</v>
      </c>
      <c r="E26" s="57"/>
      <c r="F26" s="57">
        <f>F25*24</f>
        <v>0</v>
      </c>
      <c r="G26" s="57">
        <f>(G25)*24</f>
        <v>7.1666666666666661</v>
      </c>
      <c r="H26" s="18"/>
      <c r="I26" s="41"/>
      <c r="J26" s="41"/>
      <c r="K26" s="53"/>
      <c r="L26" s="18"/>
      <c r="M26" s="18"/>
      <c r="N26" s="18"/>
      <c r="O26" s="18"/>
    </row>
    <row r="27" spans="1:22" ht="15.75" x14ac:dyDescent="0.25">
      <c r="B27" s="256" t="s">
        <v>44</v>
      </c>
      <c r="C27" s="256"/>
      <c r="D27" s="58">
        <f>D26*L13</f>
        <v>55.416666666666679</v>
      </c>
      <c r="E27" s="58"/>
      <c r="F27" s="58">
        <f>F26*L13</f>
        <v>0</v>
      </c>
      <c r="G27" s="58">
        <f>(G26-D24)*L13</f>
        <v>125.41666666666666</v>
      </c>
      <c r="H27" s="18"/>
      <c r="I27" s="41"/>
      <c r="J27" s="41"/>
      <c r="K27" s="59"/>
      <c r="L27" s="18"/>
      <c r="M27" s="18"/>
      <c r="N27" s="18"/>
      <c r="O27" s="18"/>
    </row>
    <row r="28" spans="1:22" ht="15.75" x14ac:dyDescent="0.25">
      <c r="B28" s="60"/>
      <c r="C28" s="60"/>
      <c r="D28" s="18"/>
      <c r="E28" s="18"/>
      <c r="F28" s="18"/>
      <c r="G28" s="18"/>
      <c r="H28" s="18"/>
      <c r="I28" s="41"/>
      <c r="J28" s="41"/>
      <c r="K28" s="59"/>
      <c r="L28" s="18"/>
      <c r="M28" s="18"/>
      <c r="N28" s="18"/>
    </row>
    <row r="29" spans="1:22" ht="15.75" x14ac:dyDescent="0.25">
      <c r="B29" s="60" t="s">
        <v>45</v>
      </c>
      <c r="C29" s="60"/>
      <c r="D29" s="18" t="s">
        <v>46</v>
      </c>
      <c r="E29" s="18"/>
      <c r="F29" s="18" t="s">
        <v>47</v>
      </c>
      <c r="G29" s="18"/>
      <c r="H29" s="18"/>
      <c r="I29" s="41"/>
      <c r="J29" s="41"/>
      <c r="K29" s="59"/>
      <c r="L29" s="18"/>
      <c r="M29" s="18"/>
      <c r="N29" s="18"/>
      <c r="O29" s="18"/>
    </row>
    <row r="30" spans="1:22" ht="15.75" x14ac:dyDescent="0.25">
      <c r="B30" s="61">
        <f>F30-D30</f>
        <v>-94.583333333333343</v>
      </c>
      <c r="C30" s="60"/>
      <c r="D30" s="62">
        <v>220</v>
      </c>
      <c r="E30" s="18"/>
      <c r="F30" s="63">
        <f>G27</f>
        <v>125.41666666666666</v>
      </c>
      <c r="G30" s="18"/>
      <c r="H30" s="18"/>
      <c r="I30" s="41"/>
      <c r="J30" s="41"/>
      <c r="K30" s="59"/>
      <c r="L30" s="18"/>
      <c r="M30" s="18"/>
      <c r="N30" s="18"/>
      <c r="O30" s="18"/>
    </row>
    <row r="31" spans="1:22" ht="15.75" x14ac:dyDescent="0.25">
      <c r="B31" s="18"/>
      <c r="C31" s="18"/>
      <c r="D31" s="18"/>
      <c r="E31" s="18"/>
      <c r="F31" s="18"/>
      <c r="G31" s="18"/>
      <c r="H31" s="18"/>
      <c r="I31" s="41"/>
      <c r="J31" s="41"/>
      <c r="K31" s="59"/>
      <c r="L31" s="18"/>
      <c r="M31" s="18"/>
      <c r="N31" s="18"/>
    </row>
    <row r="32" spans="1:22" ht="15.75" x14ac:dyDescent="0.25">
      <c r="B32" s="239" t="s">
        <v>18</v>
      </c>
      <c r="C32" s="239"/>
      <c r="D32" s="5" t="s">
        <v>48</v>
      </c>
      <c r="E32" s="5" t="s">
        <v>49</v>
      </c>
      <c r="F32" s="5" t="s">
        <v>50</v>
      </c>
      <c r="G32" s="64"/>
      <c r="H32" s="18"/>
      <c r="I32" s="233" t="s">
        <v>51</v>
      </c>
      <c r="J32" s="233"/>
      <c r="K32" s="257"/>
      <c r="L32" s="257"/>
      <c r="M32" s="257"/>
      <c r="N32" s="257"/>
      <c r="O32" s="18"/>
    </row>
    <row r="33" spans="1:15" ht="15.75" x14ac:dyDescent="0.25">
      <c r="A33" s="1" t="s">
        <v>5</v>
      </c>
      <c r="B33" s="258" t="s">
        <v>510</v>
      </c>
      <c r="C33" s="258"/>
      <c r="D33" s="65">
        <v>97.6</v>
      </c>
      <c r="E33" s="65">
        <f>D33*L13</f>
        <v>1708</v>
      </c>
      <c r="F33" s="65">
        <f>E33*J13</f>
        <v>20496</v>
      </c>
      <c r="G33" s="66"/>
      <c r="H33" s="18"/>
      <c r="I33" s="17"/>
      <c r="J33" s="16" t="s">
        <v>52</v>
      </c>
      <c r="K33" s="257"/>
      <c r="L33" s="257"/>
      <c r="M33" s="257"/>
      <c r="N33" s="257"/>
      <c r="O33" s="18"/>
    </row>
    <row r="34" spans="1:15" ht="15.75" x14ac:dyDescent="0.25">
      <c r="A34" s="1" t="s">
        <v>53</v>
      </c>
      <c r="B34" s="259"/>
      <c r="C34" s="259"/>
      <c r="D34" s="67">
        <v>0</v>
      </c>
      <c r="E34" s="65">
        <f>D34*L13</f>
        <v>0</v>
      </c>
      <c r="F34" s="65">
        <f>E34*J13</f>
        <v>0</v>
      </c>
      <c r="G34" s="18"/>
      <c r="H34" s="18"/>
      <c r="I34" s="68" t="s">
        <v>54</v>
      </c>
      <c r="J34" s="67">
        <v>1</v>
      </c>
      <c r="K34" s="18"/>
      <c r="L34" s="18"/>
      <c r="M34" s="18"/>
      <c r="N34" s="18"/>
      <c r="O34" s="18"/>
    </row>
    <row r="35" spans="1:15" ht="15.75" x14ac:dyDescent="0.25">
      <c r="B35" s="257"/>
      <c r="C35" s="257"/>
      <c r="D35" s="36">
        <f>SUM(D33:D34)</f>
        <v>97.6</v>
      </c>
      <c r="E35" s="1">
        <f>SUM(E33:E34)</f>
        <v>1708</v>
      </c>
      <c r="F35" s="1">
        <f>SUM(F33:F34)</f>
        <v>20496</v>
      </c>
      <c r="H35" s="18"/>
      <c r="I35" s="68" t="s">
        <v>55</v>
      </c>
      <c r="J35" s="67">
        <v>1</v>
      </c>
      <c r="K35" s="18"/>
      <c r="L35" s="18"/>
      <c r="M35" s="18"/>
      <c r="N35" s="18"/>
      <c r="O35" s="18"/>
    </row>
    <row r="36" spans="1:15" ht="15.75" x14ac:dyDescent="0.25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15" ht="15.75" x14ac:dyDescent="0.25">
      <c r="B37" s="238" t="s">
        <v>56</v>
      </c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</row>
    <row r="38" spans="1:15" ht="15.75" x14ac:dyDescent="0.25"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</row>
    <row r="39" spans="1:15" ht="15.75" x14ac:dyDescent="0.25">
      <c r="B39" s="238" t="s">
        <v>57</v>
      </c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</row>
    <row r="40" spans="1:15" ht="15.75" x14ac:dyDescent="0.25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spans="1:15" ht="31.5" x14ac:dyDescent="0.25">
      <c r="B41" s="5" t="s">
        <v>58</v>
      </c>
      <c r="C41" s="70" t="s">
        <v>59</v>
      </c>
      <c r="D41" s="239" t="s">
        <v>60</v>
      </c>
      <c r="E41" s="239"/>
      <c r="F41" s="239" t="s">
        <v>60</v>
      </c>
      <c r="G41" s="239"/>
      <c r="H41" s="70" t="s">
        <v>61</v>
      </c>
      <c r="I41" s="5" t="s">
        <v>62</v>
      </c>
      <c r="J41" s="239" t="s">
        <v>63</v>
      </c>
      <c r="K41" s="239"/>
      <c r="L41" s="71"/>
      <c r="M41" s="260" t="s">
        <v>64</v>
      </c>
      <c r="N41" s="260"/>
      <c r="O41" s="260"/>
    </row>
    <row r="42" spans="1:15" ht="46.5" customHeight="1" x14ac:dyDescent="0.25">
      <c r="B42" s="65"/>
      <c r="C42" s="65"/>
      <c r="D42" s="5" t="s">
        <v>65</v>
      </c>
      <c r="E42" s="5" t="s">
        <v>14</v>
      </c>
      <c r="F42" s="5" t="s">
        <v>66</v>
      </c>
      <c r="G42" s="5" t="s">
        <v>14</v>
      </c>
      <c r="H42" s="70"/>
      <c r="I42" s="70"/>
      <c r="J42" s="261" t="s">
        <v>67</v>
      </c>
      <c r="K42" s="261"/>
      <c r="L42" s="70" t="s">
        <v>68</v>
      </c>
      <c r="M42" s="70" t="s">
        <v>69</v>
      </c>
      <c r="N42" s="70" t="s">
        <v>70</v>
      </c>
      <c r="O42" s="70" t="s">
        <v>71</v>
      </c>
    </row>
    <row r="43" spans="1:15" ht="15.75" x14ac:dyDescent="0.25">
      <c r="B43" s="65" t="s">
        <v>511</v>
      </c>
      <c r="C43" s="65">
        <v>15</v>
      </c>
      <c r="D43" s="65">
        <v>0</v>
      </c>
      <c r="E43" s="5">
        <v>2025</v>
      </c>
      <c r="F43" s="65">
        <v>20</v>
      </c>
      <c r="G43" s="65">
        <f>E43-F43</f>
        <v>2005</v>
      </c>
      <c r="H43" s="65" t="s">
        <v>72</v>
      </c>
      <c r="I43" s="65">
        <v>6</v>
      </c>
      <c r="J43" s="262">
        <v>157227</v>
      </c>
      <c r="K43" s="262"/>
      <c r="L43" s="72" t="e">
        <f>#REF!*12</f>
        <v>#REF!</v>
      </c>
      <c r="M43" s="73" t="e">
        <f>J43-L43</f>
        <v>#REF!</v>
      </c>
      <c r="N43" s="74">
        <v>20</v>
      </c>
      <c r="O43" s="230">
        <v>0</v>
      </c>
    </row>
    <row r="44" spans="1:15" ht="15.75" x14ac:dyDescent="0.25">
      <c r="B44" s="65"/>
      <c r="C44" s="65"/>
      <c r="D44" s="65"/>
      <c r="E44" s="5"/>
      <c r="F44" s="65"/>
      <c r="G44" s="65"/>
      <c r="H44" s="65"/>
      <c r="I44" s="65"/>
      <c r="J44" s="262"/>
      <c r="K44" s="262"/>
      <c r="L44" s="74"/>
      <c r="M44" s="73"/>
      <c r="N44" s="74"/>
    </row>
    <row r="45" spans="1:15" ht="15.75" x14ac:dyDescent="0.25">
      <c r="B45" s="66"/>
      <c r="C45" s="66"/>
      <c r="D45" s="66"/>
      <c r="E45" s="66"/>
      <c r="F45" s="66"/>
      <c r="G45" s="66"/>
      <c r="H45" s="66"/>
      <c r="I45" s="66"/>
      <c r="J45" s="75"/>
      <c r="K45" s="75"/>
      <c r="L45" s="76"/>
      <c r="M45" s="77"/>
      <c r="N45" s="76"/>
    </row>
    <row r="46" spans="1:15" ht="15.75" x14ac:dyDescent="0.25">
      <c r="B46" s="238" t="s">
        <v>73</v>
      </c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</row>
    <row r="47" spans="1:15" ht="15.75" x14ac:dyDescent="0.25">
      <c r="B47" s="263" t="s">
        <v>74</v>
      </c>
      <c r="C47" s="263"/>
      <c r="D47" s="263"/>
      <c r="E47" s="263"/>
      <c r="F47" s="263"/>
      <c r="G47" s="263"/>
      <c r="H47" s="263"/>
      <c r="I47" s="66"/>
      <c r="J47" s="75"/>
      <c r="K47" s="75"/>
      <c r="L47" s="76"/>
      <c r="M47" s="78"/>
      <c r="N47" s="79"/>
      <c r="O47" s="80"/>
    </row>
    <row r="48" spans="1:15" ht="15.75" x14ac:dyDescent="0.25"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spans="2:16" ht="15.75" x14ac:dyDescent="0.25">
      <c r="B49" s="264" t="s">
        <v>75</v>
      </c>
      <c r="C49" s="264"/>
      <c r="D49" s="264"/>
      <c r="E49" s="264"/>
      <c r="F49" s="264"/>
      <c r="G49" s="264"/>
      <c r="H49" s="264"/>
      <c r="I49" s="264"/>
      <c r="J49" s="264"/>
      <c r="K49" s="264"/>
      <c r="L49" s="264"/>
      <c r="M49" s="264"/>
      <c r="N49" s="264"/>
      <c r="O49" s="18"/>
    </row>
    <row r="50" spans="2:16" ht="15.75" x14ac:dyDescent="0.25">
      <c r="B50" s="265" t="s">
        <v>76</v>
      </c>
      <c r="C50" s="265"/>
      <c r="D50" s="265"/>
      <c r="E50" s="265"/>
      <c r="F50" s="265"/>
      <c r="G50" s="265"/>
      <c r="H50" s="81"/>
      <c r="I50" s="82" t="s">
        <v>77</v>
      </c>
      <c r="J50" s="82"/>
      <c r="K50" s="82"/>
      <c r="L50" s="82"/>
      <c r="M50" s="82"/>
      <c r="N50" s="81"/>
      <c r="O50" s="18"/>
    </row>
    <row r="51" spans="2:16" ht="43.5" customHeight="1" x14ac:dyDescent="0.25">
      <c r="B51" s="83" t="s">
        <v>78</v>
      </c>
      <c r="C51" s="21" t="s">
        <v>79</v>
      </c>
      <c r="D51" s="21" t="s">
        <v>80</v>
      </c>
      <c r="E51" s="266" t="s">
        <v>81</v>
      </c>
      <c r="F51" s="266"/>
      <c r="G51" s="83" t="s">
        <v>82</v>
      </c>
      <c r="H51" s="18"/>
      <c r="I51" s="67" t="s">
        <v>78</v>
      </c>
      <c r="J51" s="67" t="s">
        <v>83</v>
      </c>
      <c r="K51" s="68" t="s">
        <v>84</v>
      </c>
      <c r="L51" s="68" t="s">
        <v>85</v>
      </c>
      <c r="M51" s="68" t="s">
        <v>82</v>
      </c>
      <c r="N51" s="18"/>
      <c r="O51" s="84"/>
    </row>
    <row r="52" spans="2:16" ht="15.75" x14ac:dyDescent="0.25">
      <c r="B52" s="68" t="s">
        <v>86</v>
      </c>
      <c r="C52" s="72">
        <v>614</v>
      </c>
      <c r="D52" s="65">
        <v>20</v>
      </c>
      <c r="E52" s="258">
        <v>10000</v>
      </c>
      <c r="F52" s="258"/>
      <c r="G52" s="85">
        <f>D52/E52</f>
        <v>2E-3</v>
      </c>
      <c r="H52" s="86"/>
      <c r="I52" s="87" t="s">
        <v>72</v>
      </c>
      <c r="J52" s="68">
        <v>6.49</v>
      </c>
      <c r="K52" s="68">
        <v>1</v>
      </c>
      <c r="L52" s="68">
        <v>6</v>
      </c>
      <c r="M52" s="88">
        <f>1/6</f>
        <v>0.16666666666666666</v>
      </c>
      <c r="N52" s="18"/>
      <c r="O52" s="84"/>
    </row>
    <row r="53" spans="2:16" ht="15.75" x14ac:dyDescent="0.25">
      <c r="B53" s="68" t="s">
        <v>87</v>
      </c>
      <c r="C53" s="72">
        <v>75.78</v>
      </c>
      <c r="D53" s="65">
        <v>3</v>
      </c>
      <c r="E53" s="258">
        <v>10000</v>
      </c>
      <c r="F53" s="258"/>
      <c r="G53" s="85">
        <f t="shared" ref="G53:G56" si="0">D53/E53</f>
        <v>2.9999999999999997E-4</v>
      </c>
      <c r="H53" s="18"/>
      <c r="I53" s="67" t="s">
        <v>88</v>
      </c>
      <c r="J53" s="68">
        <v>0</v>
      </c>
      <c r="K53" s="68">
        <v>0</v>
      </c>
      <c r="L53" s="68">
        <v>0</v>
      </c>
      <c r="M53" s="88">
        <v>0</v>
      </c>
      <c r="N53" s="18"/>
      <c r="O53" s="18"/>
    </row>
    <row r="54" spans="2:16" ht="15.75" x14ac:dyDescent="0.25">
      <c r="B54" s="68" t="s">
        <v>89</v>
      </c>
      <c r="C54" s="72">
        <v>83</v>
      </c>
      <c r="D54" s="65">
        <v>3</v>
      </c>
      <c r="E54" s="258">
        <v>15000</v>
      </c>
      <c r="F54" s="258"/>
      <c r="G54" s="85">
        <f t="shared" si="0"/>
        <v>2.0000000000000001E-4</v>
      </c>
      <c r="H54" s="18"/>
      <c r="I54" s="89"/>
      <c r="J54" s="18"/>
      <c r="K54" s="18"/>
      <c r="L54" s="18"/>
      <c r="M54" s="18"/>
      <c r="N54" s="18"/>
      <c r="O54" s="18"/>
    </row>
    <row r="55" spans="2:16" ht="15.75" x14ac:dyDescent="0.25">
      <c r="B55" s="68" t="s">
        <v>90</v>
      </c>
      <c r="C55" s="72">
        <v>33.33</v>
      </c>
      <c r="D55" s="65">
        <v>2</v>
      </c>
      <c r="E55" s="258">
        <v>10000</v>
      </c>
      <c r="F55" s="258"/>
      <c r="G55" s="85">
        <f t="shared" si="0"/>
        <v>2.0000000000000001E-4</v>
      </c>
      <c r="H55" s="18"/>
      <c r="I55" s="89"/>
      <c r="J55" s="18"/>
      <c r="K55" s="18"/>
      <c r="L55" s="18"/>
      <c r="M55" s="18"/>
      <c r="N55" s="18"/>
      <c r="O55" s="18"/>
    </row>
    <row r="56" spans="2:16" ht="15.75" x14ac:dyDescent="0.25">
      <c r="B56" s="68" t="s">
        <v>91</v>
      </c>
      <c r="C56" s="72">
        <v>21.83</v>
      </c>
      <c r="D56" s="65">
        <v>2</v>
      </c>
      <c r="E56" s="258">
        <v>5000</v>
      </c>
      <c r="F56" s="258"/>
      <c r="G56" s="85">
        <f t="shared" si="0"/>
        <v>4.0000000000000002E-4</v>
      </c>
      <c r="H56" s="18"/>
      <c r="I56" s="18"/>
      <c r="J56" s="18"/>
      <c r="K56" s="18"/>
      <c r="L56" s="18"/>
      <c r="M56" s="18"/>
      <c r="N56" s="18"/>
      <c r="O56" s="18"/>
    </row>
    <row r="57" spans="2:16" ht="15.75" x14ac:dyDescent="0.25">
      <c r="B57" s="68" t="s">
        <v>92</v>
      </c>
      <c r="C57" s="72">
        <v>21.83</v>
      </c>
      <c r="D57" s="65">
        <v>3</v>
      </c>
      <c r="E57" s="258">
        <v>10000</v>
      </c>
      <c r="F57" s="258"/>
      <c r="G57" s="85">
        <f>D57/E57</f>
        <v>2.9999999999999997E-4</v>
      </c>
      <c r="H57" s="18"/>
      <c r="I57" s="18"/>
      <c r="J57" s="18"/>
      <c r="K57" s="18"/>
      <c r="L57" s="18"/>
      <c r="M57" s="18"/>
      <c r="N57" s="18"/>
      <c r="O57" s="18"/>
    </row>
    <row r="58" spans="2:16" ht="15.75" x14ac:dyDescent="0.25">
      <c r="B58" s="18"/>
      <c r="C58" s="75"/>
      <c r="D58" s="66"/>
      <c r="E58" s="66"/>
      <c r="F58" s="90"/>
      <c r="G58" s="18"/>
      <c r="H58" s="18"/>
      <c r="I58" s="18"/>
      <c r="J58" s="18"/>
      <c r="K58" s="18"/>
      <c r="L58" s="18"/>
      <c r="M58" s="18"/>
      <c r="N58" s="18"/>
    </row>
    <row r="59" spans="2:16" ht="15.75" x14ac:dyDescent="0.25">
      <c r="B59" s="18"/>
      <c r="C59" s="75"/>
      <c r="D59" s="66"/>
      <c r="E59" s="66"/>
      <c r="F59" s="90"/>
      <c r="G59" s="18"/>
      <c r="H59" s="18"/>
      <c r="I59" s="18"/>
      <c r="J59" s="18"/>
      <c r="K59" s="18"/>
      <c r="L59" s="18"/>
      <c r="M59" s="18"/>
      <c r="N59" s="18"/>
    </row>
    <row r="60" spans="2:16" ht="17.25" x14ac:dyDescent="0.3">
      <c r="B60" s="264" t="s">
        <v>93</v>
      </c>
      <c r="C60" s="264"/>
      <c r="D60" s="264"/>
      <c r="E60" s="264"/>
      <c r="F60" s="81"/>
      <c r="G60" s="91" t="s">
        <v>94</v>
      </c>
      <c r="H60" s="91"/>
      <c r="I60" s="91"/>
      <c r="J60" s="91"/>
      <c r="K60" s="81"/>
      <c r="L60" s="81"/>
      <c r="M60" s="267"/>
      <c r="N60" s="267"/>
      <c r="O60" s="267"/>
      <c r="P60" s="267"/>
    </row>
    <row r="61" spans="2:16" ht="17.25" x14ac:dyDescent="0.3">
      <c r="B61" s="5" t="s">
        <v>95</v>
      </c>
      <c r="C61" s="5" t="s">
        <v>70</v>
      </c>
      <c r="D61" s="5" t="s">
        <v>82</v>
      </c>
      <c r="E61" s="5" t="s">
        <v>96</v>
      </c>
      <c r="F61" s="18"/>
      <c r="G61" s="82"/>
      <c r="H61" s="70" t="s">
        <v>97</v>
      </c>
      <c r="I61" s="243" t="s">
        <v>82</v>
      </c>
      <c r="J61" s="243"/>
      <c r="K61" s="18"/>
      <c r="L61" s="18"/>
      <c r="M61" s="267" t="s">
        <v>98</v>
      </c>
      <c r="N61" s="267"/>
      <c r="O61" s="267"/>
      <c r="P61" s="267"/>
    </row>
    <row r="62" spans="2:16" ht="15.75" x14ac:dyDescent="0.25">
      <c r="B62" s="65">
        <v>1</v>
      </c>
      <c r="C62" s="92">
        <f>O67</f>
        <v>40000</v>
      </c>
      <c r="D62" s="93">
        <f>B62/C62</f>
        <v>2.5000000000000001E-5</v>
      </c>
      <c r="E62" s="94">
        <f>P72</f>
        <v>629.63</v>
      </c>
      <c r="F62" s="18"/>
      <c r="G62" s="68" t="s">
        <v>512</v>
      </c>
      <c r="H62" s="95">
        <v>2298.8000000000002</v>
      </c>
      <c r="I62" s="268">
        <f>1/12</f>
        <v>8.3333333333333329E-2</v>
      </c>
      <c r="J62" s="268"/>
      <c r="K62" s="18"/>
      <c r="L62" s="18"/>
      <c r="M62" s="96" t="s">
        <v>99</v>
      </c>
      <c r="N62" s="97" t="s">
        <v>100</v>
      </c>
      <c r="O62" s="97" t="s">
        <v>101</v>
      </c>
      <c r="P62" s="97" t="s">
        <v>63</v>
      </c>
    </row>
    <row r="63" spans="2:16" ht="15.75" x14ac:dyDescent="0.25">
      <c r="B63" s="5" t="s">
        <v>102</v>
      </c>
      <c r="C63" s="5" t="s">
        <v>70</v>
      </c>
      <c r="D63" s="5" t="s">
        <v>82</v>
      </c>
      <c r="E63" s="5" t="s">
        <v>96</v>
      </c>
      <c r="F63" s="18"/>
      <c r="G63" s="68" t="s">
        <v>103</v>
      </c>
      <c r="H63" s="95">
        <v>0</v>
      </c>
      <c r="I63" s="268">
        <v>0</v>
      </c>
      <c r="J63" s="268"/>
      <c r="K63" s="18"/>
      <c r="L63" s="18"/>
      <c r="M63" s="98" t="s">
        <v>104</v>
      </c>
      <c r="N63" s="99">
        <v>0</v>
      </c>
      <c r="O63" s="100"/>
      <c r="P63" s="100"/>
    </row>
    <row r="64" spans="2:16" ht="15.75" x14ac:dyDescent="0.25">
      <c r="B64" s="101">
        <v>0</v>
      </c>
      <c r="C64" s="101">
        <v>0</v>
      </c>
      <c r="D64" s="93">
        <v>0</v>
      </c>
      <c r="E64" s="102">
        <f>P70</f>
        <v>0</v>
      </c>
      <c r="F64" s="18"/>
      <c r="G64" s="18"/>
      <c r="H64" s="62"/>
      <c r="I64" s="103"/>
      <c r="J64" s="103"/>
      <c r="K64" s="18"/>
      <c r="L64" s="18"/>
      <c r="M64" s="98" t="s">
        <v>105</v>
      </c>
      <c r="N64" s="99">
        <v>6</v>
      </c>
      <c r="O64" s="100"/>
      <c r="P64" s="100"/>
    </row>
    <row r="65" spans="2:16" ht="15.75" x14ac:dyDescent="0.25">
      <c r="B65" s="18"/>
      <c r="C65" s="18"/>
      <c r="D65" s="18"/>
      <c r="E65" s="18"/>
      <c r="F65" s="18"/>
      <c r="G65" s="18"/>
      <c r="H65" s="62"/>
      <c r="I65" s="103"/>
      <c r="J65" s="103"/>
      <c r="K65" s="18"/>
      <c r="L65" s="18"/>
      <c r="M65" s="98" t="s">
        <v>106</v>
      </c>
      <c r="N65" s="99">
        <v>0</v>
      </c>
      <c r="O65" s="100"/>
      <c r="P65" s="100"/>
    </row>
    <row r="66" spans="2:16" ht="15.75" x14ac:dyDescent="0.25">
      <c r="B66" s="264" t="s">
        <v>107</v>
      </c>
      <c r="C66" s="264"/>
      <c r="D66" s="264"/>
      <c r="E66" s="264"/>
      <c r="F66" s="81"/>
      <c r="G66" s="91" t="s">
        <v>108</v>
      </c>
      <c r="H66" s="91"/>
      <c r="I66" s="91"/>
      <c r="J66" s="91"/>
      <c r="K66" s="91"/>
      <c r="L66" s="81"/>
      <c r="M66" s="98" t="s">
        <v>109</v>
      </c>
      <c r="N66" s="99">
        <v>0</v>
      </c>
      <c r="O66" s="100"/>
      <c r="P66" s="104"/>
    </row>
    <row r="67" spans="2:16" ht="47.25" x14ac:dyDescent="0.25">
      <c r="B67" s="70" t="s">
        <v>110</v>
      </c>
      <c r="C67" s="70" t="s">
        <v>79</v>
      </c>
      <c r="D67" s="70" t="s">
        <v>111</v>
      </c>
      <c r="E67" s="5" t="s">
        <v>82</v>
      </c>
      <c r="F67" s="18"/>
      <c r="G67" s="70" t="s">
        <v>112</v>
      </c>
      <c r="H67" s="70" t="s">
        <v>79</v>
      </c>
      <c r="I67" s="70" t="s">
        <v>111</v>
      </c>
      <c r="J67" s="239" t="s">
        <v>82</v>
      </c>
      <c r="K67" s="239"/>
      <c r="L67" s="18"/>
      <c r="M67" s="269" t="s">
        <v>113</v>
      </c>
      <c r="N67" s="269"/>
      <c r="O67" s="105">
        <v>40000</v>
      </c>
      <c r="P67" s="106"/>
    </row>
    <row r="68" spans="2:16" ht="15.75" x14ac:dyDescent="0.25">
      <c r="B68" s="67">
        <v>2</v>
      </c>
      <c r="C68" s="95">
        <v>276.39</v>
      </c>
      <c r="D68" s="107">
        <f>B68*C68</f>
        <v>552.78</v>
      </c>
      <c r="E68" s="88">
        <f>1/12</f>
        <v>8.3333333333333329E-2</v>
      </c>
      <c r="F68" s="18"/>
      <c r="G68" s="67">
        <v>1</v>
      </c>
      <c r="H68" s="68">
        <v>495</v>
      </c>
      <c r="I68" s="107">
        <f>H68/2</f>
        <v>247.5</v>
      </c>
      <c r="J68" s="268">
        <f>1/12</f>
        <v>8.3333333333333329E-2</v>
      </c>
      <c r="K68" s="268"/>
      <c r="L68" s="18"/>
      <c r="M68" s="269" t="s">
        <v>114</v>
      </c>
      <c r="N68" s="269"/>
      <c r="O68" s="108">
        <v>0</v>
      </c>
      <c r="P68" s="106"/>
    </row>
    <row r="69" spans="2:16" ht="15.75" x14ac:dyDescent="0.25">
      <c r="B69" s="18"/>
      <c r="C69" s="62"/>
      <c r="D69" s="109"/>
      <c r="E69" s="18"/>
      <c r="F69" s="18"/>
      <c r="G69" s="18"/>
      <c r="H69" s="18"/>
      <c r="I69" s="18"/>
      <c r="J69" s="18"/>
      <c r="K69" s="18"/>
      <c r="L69" s="18"/>
      <c r="M69" s="269" t="s">
        <v>115</v>
      </c>
      <c r="N69" s="269"/>
      <c r="O69" s="108">
        <f>(O67+(O68*N66))</f>
        <v>40000</v>
      </c>
      <c r="P69" s="106"/>
    </row>
    <row r="70" spans="2:16" ht="15.75" x14ac:dyDescent="0.25">
      <c r="B70" s="81" t="s">
        <v>116</v>
      </c>
      <c r="C70" s="81"/>
      <c r="D70" s="81"/>
      <c r="E70" s="81"/>
      <c r="F70" s="18"/>
      <c r="G70" s="81" t="s">
        <v>117</v>
      </c>
      <c r="H70" s="18"/>
      <c r="I70" s="270"/>
      <c r="J70" s="270"/>
      <c r="K70" s="18"/>
      <c r="L70" s="18"/>
      <c r="M70" s="269" t="s">
        <v>118</v>
      </c>
      <c r="N70" s="269"/>
      <c r="O70" s="104"/>
      <c r="P70" s="104">
        <v>0</v>
      </c>
    </row>
    <row r="71" spans="2:16" ht="15.75" x14ac:dyDescent="0.25">
      <c r="B71" s="243"/>
      <c r="C71" s="243"/>
      <c r="D71" s="82" t="str">
        <f>D67</f>
        <v>Valor anual</v>
      </c>
      <c r="E71" s="82" t="str">
        <f>E67</f>
        <v>Coeficiente</v>
      </c>
      <c r="F71" s="18"/>
      <c r="G71" s="243" t="s">
        <v>119</v>
      </c>
      <c r="H71" s="243"/>
      <c r="I71" s="82" t="s">
        <v>120</v>
      </c>
      <c r="J71" s="68"/>
      <c r="K71" s="18"/>
      <c r="L71" s="18"/>
      <c r="M71" s="269" t="s">
        <v>121</v>
      </c>
      <c r="N71" s="269"/>
      <c r="O71" s="104"/>
      <c r="P71" s="104">
        <v>0</v>
      </c>
    </row>
    <row r="72" spans="2:16" ht="15" customHeight="1" x14ac:dyDescent="0.25">
      <c r="B72" s="271" t="s">
        <v>122</v>
      </c>
      <c r="C72" s="271"/>
      <c r="D72" s="110">
        <v>0</v>
      </c>
      <c r="E72" s="88">
        <f>1/12</f>
        <v>8.3333333333333329E-2</v>
      </c>
      <c r="F72" s="18"/>
      <c r="G72" s="259" t="s">
        <v>123</v>
      </c>
      <c r="H72" s="259"/>
      <c r="I72" s="259"/>
      <c r="J72" s="259"/>
      <c r="K72" s="18"/>
      <c r="L72" s="18"/>
      <c r="M72" s="269" t="s">
        <v>124</v>
      </c>
      <c r="N72" s="269"/>
      <c r="O72" s="104"/>
      <c r="P72" s="104">
        <v>629.63</v>
      </c>
    </row>
    <row r="73" spans="2:16" ht="15.7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272" t="s">
        <v>125</v>
      </c>
      <c r="N73" s="272"/>
      <c r="O73" s="104"/>
      <c r="P73" s="104">
        <v>0</v>
      </c>
    </row>
    <row r="74" spans="2:16" ht="15.75" x14ac:dyDescent="0.25">
      <c r="B74" s="264" t="s">
        <v>126</v>
      </c>
      <c r="C74" s="264"/>
      <c r="D74" s="264"/>
      <c r="E74" s="264"/>
      <c r="F74" s="18"/>
      <c r="G74" s="18"/>
      <c r="H74" s="18"/>
      <c r="I74" s="18"/>
      <c r="J74" s="18"/>
      <c r="K74" s="18"/>
      <c r="L74" s="18"/>
      <c r="M74" s="269" t="s">
        <v>127</v>
      </c>
      <c r="N74" s="269"/>
      <c r="O74" s="104"/>
      <c r="P74" s="104">
        <v>0</v>
      </c>
    </row>
    <row r="75" spans="2:16" ht="15.75" x14ac:dyDescent="0.25">
      <c r="B75" s="273" t="s">
        <v>128</v>
      </c>
      <c r="C75" s="273"/>
      <c r="D75" s="274" t="s">
        <v>129</v>
      </c>
      <c r="E75" s="274"/>
      <c r="F75" s="18"/>
      <c r="G75" s="18"/>
      <c r="H75" s="18"/>
      <c r="I75" s="18"/>
      <c r="J75" s="18"/>
      <c r="K75" s="18"/>
      <c r="L75" s="18"/>
      <c r="M75" s="272" t="s">
        <v>130</v>
      </c>
      <c r="N75" s="272"/>
      <c r="O75" s="104"/>
      <c r="P75" s="104">
        <v>0</v>
      </c>
    </row>
    <row r="76" spans="2:16" ht="15.75" x14ac:dyDescent="0.25">
      <c r="B76" s="269" t="s">
        <v>131</v>
      </c>
      <c r="C76" s="269"/>
      <c r="D76" s="269"/>
      <c r="E76" s="106">
        <v>7.0000000000000007E-2</v>
      </c>
      <c r="F76" s="18"/>
      <c r="G76" s="18"/>
      <c r="H76" s="18"/>
      <c r="I76" s="18"/>
      <c r="J76" s="18"/>
      <c r="K76" s="18"/>
      <c r="L76" s="18"/>
      <c r="M76" s="111"/>
      <c r="N76" s="111"/>
      <c r="O76" s="111"/>
      <c r="P76" s="111"/>
    </row>
    <row r="77" spans="2:16" ht="15.75" x14ac:dyDescent="0.25"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11"/>
      <c r="N77" s="111"/>
      <c r="O77" s="111"/>
    </row>
    <row r="78" spans="2:16" ht="15.75" x14ac:dyDescent="0.25">
      <c r="B78" s="81" t="s">
        <v>132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11"/>
      <c r="N78" s="111"/>
      <c r="O78" s="111"/>
      <c r="P78" s="111"/>
    </row>
    <row r="79" spans="2:16" ht="15.75" x14ac:dyDescent="0.25">
      <c r="B79" s="18"/>
      <c r="C79" s="18"/>
      <c r="D79" s="18"/>
      <c r="E79" s="18"/>
      <c r="F79" s="18"/>
      <c r="G79" s="275" t="s">
        <v>54</v>
      </c>
      <c r="H79" s="275"/>
      <c r="I79" s="275"/>
      <c r="J79" s="275"/>
      <c r="K79" s="275"/>
      <c r="L79" s="275"/>
      <c r="M79" s="275"/>
      <c r="N79" s="68"/>
      <c r="O79" s="18"/>
    </row>
    <row r="80" spans="2:16" ht="15.75" x14ac:dyDescent="0.25">
      <c r="B80" s="243" t="s">
        <v>133</v>
      </c>
      <c r="C80" s="243"/>
      <c r="D80" s="243" t="s">
        <v>134</v>
      </c>
      <c r="E80" s="243"/>
      <c r="F80" s="113" t="s">
        <v>135</v>
      </c>
      <c r="G80" s="276" t="s">
        <v>515</v>
      </c>
      <c r="H80" s="276"/>
      <c r="I80" s="114" t="s">
        <v>52</v>
      </c>
      <c r="J80" s="114" t="s">
        <v>63</v>
      </c>
      <c r="K80" s="276" t="s">
        <v>136</v>
      </c>
      <c r="L80" s="276"/>
      <c r="M80" s="112" t="s">
        <v>137</v>
      </c>
      <c r="N80" s="82" t="s">
        <v>128</v>
      </c>
      <c r="O80" s="18"/>
    </row>
    <row r="81" spans="2:15" ht="47.25" x14ac:dyDescent="0.25">
      <c r="B81" s="82" t="s">
        <v>52</v>
      </c>
      <c r="C81" s="70" t="s">
        <v>138</v>
      </c>
      <c r="D81" s="115" t="s">
        <v>514</v>
      </c>
      <c r="E81" s="115"/>
      <c r="F81" s="217" t="s">
        <v>139</v>
      </c>
      <c r="G81" s="277" t="s">
        <v>140</v>
      </c>
      <c r="H81" s="277"/>
      <c r="I81" s="116">
        <v>1</v>
      </c>
      <c r="J81" s="116">
        <v>436</v>
      </c>
      <c r="K81" s="277">
        <v>0</v>
      </c>
      <c r="L81" s="277"/>
      <c r="M81" s="117">
        <v>0</v>
      </c>
      <c r="N81" s="68"/>
      <c r="O81" s="18"/>
    </row>
    <row r="82" spans="2:15" ht="21.75" customHeight="1" x14ac:dyDescent="0.25">
      <c r="B82" s="18" t="s">
        <v>513</v>
      </c>
      <c r="C82" s="118">
        <v>45484</v>
      </c>
      <c r="D82" s="119">
        <v>2385.4699999999998</v>
      </c>
      <c r="E82" s="119"/>
      <c r="F82" s="120">
        <v>1518</v>
      </c>
      <c r="G82" s="277" t="s">
        <v>141</v>
      </c>
      <c r="H82" s="277"/>
      <c r="I82" s="116">
        <v>0</v>
      </c>
      <c r="J82" s="116">
        <v>0</v>
      </c>
      <c r="K82" s="278">
        <v>0</v>
      </c>
      <c r="L82" s="278"/>
      <c r="M82" s="117"/>
      <c r="N82" s="121">
        <f>F82</f>
        <v>1518</v>
      </c>
      <c r="O82" s="18"/>
    </row>
    <row r="83" spans="2:15" ht="15.75" x14ac:dyDescent="0.25">
      <c r="B83" s="18"/>
      <c r="C83" s="118"/>
      <c r="D83" s="82"/>
      <c r="E83" s="95"/>
      <c r="F83" s="68"/>
      <c r="G83" s="277" t="s">
        <v>142</v>
      </c>
      <c r="H83" s="277"/>
      <c r="I83" s="116">
        <v>0</v>
      </c>
      <c r="J83" s="116"/>
      <c r="K83" s="278"/>
      <c r="L83" s="278"/>
      <c r="M83" s="117"/>
      <c r="N83" s="68"/>
      <c r="O83" s="18"/>
    </row>
    <row r="84" spans="2:15" ht="15.75" x14ac:dyDescent="0.25">
      <c r="B84" s="68"/>
      <c r="C84" s="68"/>
      <c r="D84" s="116"/>
      <c r="E84" s="68"/>
      <c r="F84" s="68"/>
      <c r="G84" s="277" t="s">
        <v>143</v>
      </c>
      <c r="H84" s="277"/>
      <c r="I84" s="116">
        <v>0</v>
      </c>
      <c r="J84" s="116">
        <v>0</v>
      </c>
      <c r="K84" s="278">
        <v>0</v>
      </c>
      <c r="L84" s="278"/>
      <c r="M84" s="117"/>
      <c r="N84" s="68"/>
      <c r="O84" s="18"/>
    </row>
    <row r="85" spans="2:15" ht="15.75" x14ac:dyDescent="0.25">
      <c r="B85" s="68"/>
      <c r="C85" s="68"/>
      <c r="D85" s="122"/>
      <c r="E85" s="68"/>
      <c r="F85" s="68"/>
      <c r="G85" s="277" t="s">
        <v>144</v>
      </c>
      <c r="H85" s="277"/>
      <c r="I85" s="116">
        <v>0</v>
      </c>
      <c r="J85" s="116">
        <v>0</v>
      </c>
      <c r="K85" s="277">
        <v>0</v>
      </c>
      <c r="L85" s="277"/>
      <c r="M85" s="117">
        <f>J85-K85</f>
        <v>0</v>
      </c>
      <c r="N85" s="68"/>
      <c r="O85" s="18"/>
    </row>
    <row r="86" spans="2:15" ht="15.75" x14ac:dyDescent="0.25">
      <c r="B86" s="279" t="s">
        <v>145</v>
      </c>
      <c r="C86" s="279"/>
      <c r="D86" s="7" t="s">
        <v>146</v>
      </c>
      <c r="E86" s="18"/>
      <c r="F86" s="18"/>
      <c r="G86" s="62"/>
      <c r="H86" s="62"/>
      <c r="I86" s="62"/>
      <c r="J86" s="62"/>
      <c r="K86" s="62"/>
      <c r="L86" s="62"/>
      <c r="M86" s="62"/>
      <c r="N86" s="68"/>
      <c r="O86" s="18"/>
    </row>
    <row r="87" spans="2:15" ht="15.75" x14ac:dyDescent="0.25">
      <c r="B87" s="18" t="s">
        <v>147</v>
      </c>
      <c r="C87" s="18"/>
      <c r="D87" s="18"/>
      <c r="E87" s="18"/>
      <c r="F87" s="18"/>
      <c r="G87" s="280"/>
      <c r="H87" s="280"/>
      <c r="I87" s="280"/>
      <c r="J87" s="280"/>
      <c r="K87" s="280"/>
      <c r="L87" s="280"/>
      <c r="M87" s="280"/>
      <c r="N87" s="225"/>
      <c r="O87" s="18"/>
    </row>
    <row r="88" spans="2:15" ht="15.75" x14ac:dyDescent="0.25">
      <c r="B88" s="18"/>
      <c r="C88" s="18"/>
      <c r="D88" s="18"/>
      <c r="E88" s="18"/>
      <c r="F88" s="18"/>
      <c r="G88" s="280"/>
      <c r="H88" s="280"/>
      <c r="I88" s="216"/>
      <c r="J88" s="216"/>
      <c r="K88" s="280"/>
      <c r="L88" s="280"/>
      <c r="M88" s="216"/>
      <c r="N88" s="226"/>
      <c r="O88" s="18"/>
    </row>
    <row r="89" spans="2:15" ht="15.75" x14ac:dyDescent="0.25">
      <c r="B89" s="81" t="s">
        <v>148</v>
      </c>
      <c r="C89" s="18"/>
      <c r="D89" s="62">
        <v>300</v>
      </c>
      <c r="E89" s="18"/>
      <c r="F89" s="18"/>
      <c r="G89" s="282"/>
      <c r="H89" s="282"/>
      <c r="I89" s="22"/>
      <c r="J89" s="22"/>
      <c r="K89" s="282"/>
      <c r="L89" s="282"/>
      <c r="M89" s="22"/>
      <c r="N89" s="226"/>
      <c r="O89" s="18"/>
    </row>
    <row r="90" spans="2:15" ht="15.75" x14ac:dyDescent="0.25">
      <c r="B90" s="18" t="s">
        <v>149</v>
      </c>
      <c r="C90" s="18"/>
      <c r="D90" s="18"/>
      <c r="E90" s="18"/>
      <c r="F90" s="18"/>
      <c r="G90" s="282"/>
      <c r="H90" s="282"/>
      <c r="I90" s="22"/>
      <c r="J90" s="22"/>
      <c r="K90" s="283"/>
      <c r="L90" s="283"/>
      <c r="M90" s="22"/>
      <c r="N90" s="227"/>
      <c r="O90" s="18"/>
    </row>
    <row r="91" spans="2:15" ht="15.75" x14ac:dyDescent="0.25">
      <c r="B91" s="18"/>
      <c r="C91" s="18"/>
      <c r="D91" s="18"/>
      <c r="E91" s="18"/>
      <c r="F91" s="18"/>
      <c r="G91" s="282"/>
      <c r="H91" s="282"/>
      <c r="I91" s="22"/>
      <c r="J91" s="22"/>
      <c r="K91" s="283"/>
      <c r="L91" s="283"/>
      <c r="M91" s="22"/>
      <c r="N91" s="226"/>
      <c r="O91" s="18"/>
    </row>
    <row r="92" spans="2:15" ht="15.75" x14ac:dyDescent="0.25">
      <c r="B92" s="18"/>
      <c r="C92" s="18"/>
      <c r="D92" s="18"/>
      <c r="E92" s="18"/>
      <c r="F92" s="18"/>
      <c r="G92" s="282"/>
      <c r="H92" s="282"/>
      <c r="I92" s="22"/>
      <c r="J92" s="22"/>
      <c r="K92" s="283"/>
      <c r="L92" s="283"/>
      <c r="M92" s="22"/>
      <c r="N92" s="226"/>
      <c r="O92" s="18"/>
    </row>
    <row r="93" spans="2:15" ht="15.75" x14ac:dyDescent="0.25">
      <c r="B93" s="18"/>
      <c r="C93" s="18"/>
      <c r="D93" s="18"/>
      <c r="E93" s="18"/>
      <c r="F93" s="18"/>
      <c r="G93" s="282"/>
      <c r="H93" s="282"/>
      <c r="I93" s="22"/>
      <c r="J93" s="22"/>
      <c r="K93" s="282"/>
      <c r="L93" s="282"/>
      <c r="M93" s="22"/>
      <c r="N93" s="226"/>
      <c r="O93" s="18"/>
    </row>
    <row r="94" spans="2:15" ht="15.75" x14ac:dyDescent="0.25">
      <c r="B94" s="81" t="s">
        <v>150</v>
      </c>
      <c r="C94" s="81" t="s">
        <v>63</v>
      </c>
      <c r="D94" s="81" t="s">
        <v>136</v>
      </c>
      <c r="E94" s="18"/>
      <c r="F94" s="18"/>
      <c r="G94" s="22"/>
      <c r="H94" s="22"/>
      <c r="I94" s="22"/>
      <c r="J94" s="22"/>
      <c r="K94" s="22"/>
      <c r="L94" s="22"/>
      <c r="M94" s="22"/>
      <c r="N94" s="18"/>
      <c r="O94" s="18"/>
    </row>
    <row r="95" spans="2:15" ht="15.75" x14ac:dyDescent="0.25">
      <c r="B95" s="18" t="s">
        <v>151</v>
      </c>
      <c r="C95" s="62">
        <v>0</v>
      </c>
      <c r="D95" s="62">
        <v>0</v>
      </c>
      <c r="E95" s="18"/>
      <c r="F95" s="18"/>
      <c r="G95" s="123" t="s">
        <v>152</v>
      </c>
      <c r="H95" s="123" t="s">
        <v>153</v>
      </c>
      <c r="I95" s="123" t="s">
        <v>154</v>
      </c>
      <c r="J95" s="22"/>
      <c r="K95" s="22"/>
      <c r="L95" s="22"/>
      <c r="M95" s="22"/>
      <c r="N95" s="18"/>
      <c r="O95" s="18"/>
    </row>
    <row r="96" spans="2:15" ht="15.75" x14ac:dyDescent="0.25">
      <c r="B96" s="18"/>
      <c r="C96" s="18"/>
      <c r="D96" s="18"/>
      <c r="E96" s="18"/>
      <c r="F96" s="18"/>
      <c r="G96" s="22" t="s">
        <v>155</v>
      </c>
      <c r="H96" s="22" t="s">
        <v>156</v>
      </c>
      <c r="I96" s="22" t="s">
        <v>516</v>
      </c>
      <c r="J96" s="22"/>
      <c r="K96" s="22"/>
      <c r="L96" s="22"/>
      <c r="M96" s="22"/>
      <c r="N96" s="18"/>
      <c r="O96" s="18"/>
    </row>
    <row r="97" spans="2:22" ht="15.75" x14ac:dyDescent="0.25">
      <c r="B97" s="81" t="s">
        <v>157</v>
      </c>
      <c r="C97" s="18" t="s">
        <v>158</v>
      </c>
      <c r="D97" s="18" t="s">
        <v>159</v>
      </c>
      <c r="E97" s="18" t="s">
        <v>160</v>
      </c>
      <c r="F97" s="18"/>
      <c r="G97" s="22"/>
      <c r="H97" s="22"/>
      <c r="I97" s="22"/>
      <c r="J97" s="22"/>
      <c r="K97" s="22"/>
      <c r="L97" s="22"/>
      <c r="M97" s="22"/>
      <c r="N97" s="18"/>
      <c r="O97" s="18"/>
    </row>
    <row r="98" spans="2:22" ht="15.75" x14ac:dyDescent="0.25">
      <c r="B98" s="18" t="s">
        <v>161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</row>
    <row r="99" spans="2:22" ht="15.75" x14ac:dyDescent="0.25"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</row>
    <row r="100" spans="2:22" ht="14.25" customHeight="1" x14ac:dyDescent="0.25">
      <c r="B100" s="281"/>
      <c r="C100" s="281"/>
      <c r="D100" s="281"/>
      <c r="E100" s="281"/>
      <c r="F100" s="281"/>
      <c r="G100" s="124"/>
      <c r="H100" s="36"/>
      <c r="I100" s="124"/>
      <c r="J100" s="124"/>
      <c r="K100" s="124"/>
      <c r="L100" s="124"/>
      <c r="M100" s="124"/>
      <c r="N100" s="124"/>
      <c r="O100" s="124"/>
    </row>
    <row r="101" spans="2:22" ht="15.75" x14ac:dyDescent="0.25">
      <c r="B101" s="18"/>
      <c r="C101" s="18"/>
      <c r="D101" s="18"/>
      <c r="E101" s="18"/>
      <c r="F101" s="18"/>
      <c r="G101" s="18"/>
      <c r="H101" s="250"/>
      <c r="I101" s="250"/>
      <c r="J101" s="250"/>
      <c r="K101" s="257"/>
      <c r="L101" s="257"/>
      <c r="N101" s="284"/>
      <c r="O101" s="111"/>
      <c r="P101" s="111"/>
      <c r="Q101" s="257"/>
      <c r="R101" s="257"/>
    </row>
    <row r="102" spans="2:22" ht="15.75" x14ac:dyDescent="0.25">
      <c r="B102" s="81" t="s">
        <v>165</v>
      </c>
      <c r="C102" s="18"/>
      <c r="D102" s="18"/>
      <c r="E102" s="18"/>
      <c r="F102" s="18"/>
      <c r="G102" s="18"/>
      <c r="H102" s="250"/>
      <c r="I102" s="250"/>
      <c r="J102" s="250"/>
      <c r="K102" s="257"/>
      <c r="L102" s="257"/>
      <c r="N102" s="284"/>
      <c r="O102" s="111"/>
      <c r="P102" s="111"/>
      <c r="Q102" s="285"/>
      <c r="R102" s="285"/>
    </row>
    <row r="103" spans="2:22" ht="15.75" customHeight="1" x14ac:dyDescent="0.25">
      <c r="B103" s="18"/>
      <c r="C103" s="18"/>
      <c r="D103" s="18"/>
      <c r="E103" s="18"/>
      <c r="F103" s="18"/>
      <c r="G103" s="18"/>
      <c r="H103" s="250"/>
      <c r="I103" s="250"/>
      <c r="J103" s="250"/>
      <c r="K103" s="257"/>
      <c r="L103" s="257"/>
      <c r="N103" s="284"/>
      <c r="O103" s="111"/>
      <c r="P103" s="111"/>
      <c r="Q103" s="257"/>
      <c r="R103" s="257"/>
    </row>
    <row r="104" spans="2:22" ht="15.75" x14ac:dyDescent="0.25">
      <c r="B104" s="81" t="s">
        <v>20</v>
      </c>
      <c r="C104" s="246" t="s">
        <v>22</v>
      </c>
      <c r="D104" s="246"/>
      <c r="E104" s="247" t="s">
        <v>23</v>
      </c>
      <c r="F104" s="247"/>
      <c r="H104" s="250"/>
      <c r="I104" s="250"/>
      <c r="J104" s="250"/>
      <c r="K104" s="257"/>
      <c r="L104" s="257"/>
      <c r="N104" s="284"/>
      <c r="O104" s="111"/>
      <c r="P104" s="111"/>
      <c r="Q104" s="257"/>
      <c r="R104" s="257"/>
    </row>
    <row r="105" spans="2:22" ht="15.75" x14ac:dyDescent="0.25">
      <c r="B105" s="18"/>
      <c r="C105" s="246" t="s">
        <v>28</v>
      </c>
      <c r="D105" s="246"/>
      <c r="E105" s="247" t="s">
        <v>29</v>
      </c>
      <c r="F105" s="247"/>
      <c r="H105" s="250"/>
      <c r="I105" s="250"/>
      <c r="J105" s="250"/>
      <c r="K105" s="257"/>
      <c r="L105" s="257"/>
      <c r="N105" s="284"/>
      <c r="O105" s="111"/>
      <c r="P105" s="111"/>
      <c r="Q105" s="257"/>
      <c r="R105" s="257"/>
    </row>
    <row r="106" spans="2:22" ht="15.75" x14ac:dyDescent="0.25">
      <c r="B106" s="18"/>
      <c r="C106" s="250" t="s">
        <v>32</v>
      </c>
      <c r="D106" s="250"/>
      <c r="E106" s="250"/>
      <c r="F106" s="250"/>
      <c r="G106" s="250"/>
      <c r="H106" s="250"/>
      <c r="I106" s="250"/>
      <c r="J106" s="250"/>
      <c r="K106" s="257"/>
      <c r="L106" s="257"/>
      <c r="N106" s="18"/>
    </row>
    <row r="107" spans="2:22" ht="15.7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</row>
    <row r="108" spans="2:22" ht="15.75" x14ac:dyDescent="0.25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11"/>
      <c r="N108" s="285"/>
      <c r="O108" s="285"/>
      <c r="P108" s="285"/>
      <c r="Q108" s="285"/>
      <c r="R108" s="285"/>
      <c r="S108" s="111"/>
      <c r="T108" s="111"/>
      <c r="U108" s="111"/>
    </row>
    <row r="109" spans="2:22" s="36" customFormat="1" ht="15.75" x14ac:dyDescent="0.25">
      <c r="B109" s="81" t="s">
        <v>166</v>
      </c>
      <c r="C109" s="127">
        <v>0.1</v>
      </c>
      <c r="D109" s="81"/>
      <c r="E109" s="127"/>
      <c r="F109" s="81"/>
      <c r="G109" s="81"/>
      <c r="H109" s="81"/>
      <c r="I109" s="81"/>
      <c r="J109" s="81"/>
      <c r="K109" s="81"/>
      <c r="L109" s="81"/>
      <c r="M109" s="111"/>
      <c r="N109" s="285"/>
      <c r="O109" s="285"/>
      <c r="P109" s="285"/>
      <c r="Q109" s="285"/>
      <c r="R109" s="285"/>
      <c r="S109" s="111"/>
      <c r="T109" s="111"/>
      <c r="U109" s="111"/>
      <c r="V109" s="111"/>
    </row>
    <row r="110" spans="2:22" ht="15.75" x14ac:dyDescent="0.25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11"/>
      <c r="N110" s="285"/>
      <c r="O110" s="285"/>
      <c r="P110" s="285"/>
      <c r="Q110" s="285"/>
      <c r="R110" s="285"/>
      <c r="S110" s="111"/>
      <c r="T110" s="111"/>
      <c r="U110" s="111"/>
    </row>
    <row r="111" spans="2:22" ht="15.75" x14ac:dyDescent="0.25">
      <c r="B111" s="286" t="s">
        <v>167</v>
      </c>
      <c r="C111" s="286"/>
      <c r="D111" s="286"/>
      <c r="E111" s="127">
        <v>0.05</v>
      </c>
      <c r="F111" s="18"/>
      <c r="G111" s="18"/>
      <c r="H111" s="18"/>
      <c r="I111" s="18"/>
      <c r="J111" s="18"/>
      <c r="K111" s="18"/>
      <c r="L111" s="18"/>
      <c r="M111" s="111"/>
      <c r="N111" s="285"/>
      <c r="O111" s="285"/>
      <c r="P111" s="111"/>
      <c r="Q111" s="285"/>
      <c r="R111" s="285"/>
      <c r="S111" s="111"/>
      <c r="T111" s="111"/>
      <c r="U111" s="111"/>
      <c r="V111" s="111"/>
    </row>
    <row r="112" spans="2:22" ht="15.75" x14ac:dyDescent="0.25">
      <c r="B112" s="18" t="s">
        <v>168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</row>
    <row r="113" spans="2:14" ht="15.75" x14ac:dyDescent="0.25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28"/>
      <c r="M113" s="18"/>
      <c r="N113" s="18"/>
    </row>
    <row r="114" spans="2:14" ht="15.75" x14ac:dyDescent="0.25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</row>
    <row r="115" spans="2:14" ht="15.75" x14ac:dyDescent="0.25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</row>
    <row r="116" spans="2:14" ht="15.75" x14ac:dyDescent="0.25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</row>
    <row r="117" spans="2:14" ht="15.75" x14ac:dyDescent="0.25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</row>
  </sheetData>
  <mergeCells count="161">
    <mergeCell ref="N108:P108"/>
    <mergeCell ref="Q108:R108"/>
    <mergeCell ref="N109:P109"/>
    <mergeCell ref="Q109:R109"/>
    <mergeCell ref="N110:P110"/>
    <mergeCell ref="Q110:R110"/>
    <mergeCell ref="B111:D111"/>
    <mergeCell ref="N111:O111"/>
    <mergeCell ref="Q111:R111"/>
    <mergeCell ref="C106:G106"/>
    <mergeCell ref="H106:J106"/>
    <mergeCell ref="K106:L106"/>
    <mergeCell ref="C104:D104"/>
    <mergeCell ref="E104:F104"/>
    <mergeCell ref="H104:J104"/>
    <mergeCell ref="K104:L104"/>
    <mergeCell ref="Q104:R104"/>
    <mergeCell ref="C105:D105"/>
    <mergeCell ref="E105:F105"/>
    <mergeCell ref="H105:J105"/>
    <mergeCell ref="K105:L105"/>
    <mergeCell ref="Q105:R105"/>
    <mergeCell ref="N101:N105"/>
    <mergeCell ref="H101:J101"/>
    <mergeCell ref="K101:L101"/>
    <mergeCell ref="Q101:R101"/>
    <mergeCell ref="H102:J102"/>
    <mergeCell ref="K102:L102"/>
    <mergeCell ref="Q102:R102"/>
    <mergeCell ref="H103:J103"/>
    <mergeCell ref="K103:L103"/>
    <mergeCell ref="Q103:R103"/>
    <mergeCell ref="B100:F100"/>
    <mergeCell ref="G89:H89"/>
    <mergeCell ref="K89:L89"/>
    <mergeCell ref="G90:H90"/>
    <mergeCell ref="K90:L90"/>
    <mergeCell ref="G91:H91"/>
    <mergeCell ref="K91:L91"/>
    <mergeCell ref="G92:H92"/>
    <mergeCell ref="K92:L92"/>
    <mergeCell ref="G93:H93"/>
    <mergeCell ref="K93:L93"/>
    <mergeCell ref="G83:H83"/>
    <mergeCell ref="K83:L83"/>
    <mergeCell ref="G84:H84"/>
    <mergeCell ref="K84:L84"/>
    <mergeCell ref="G85:H85"/>
    <mergeCell ref="K85:L85"/>
    <mergeCell ref="B86:C86"/>
    <mergeCell ref="G87:M87"/>
    <mergeCell ref="G88:H88"/>
    <mergeCell ref="K88:L88"/>
    <mergeCell ref="B76:D76"/>
    <mergeCell ref="G79:M79"/>
    <mergeCell ref="B80:C80"/>
    <mergeCell ref="D80:E80"/>
    <mergeCell ref="G80:H80"/>
    <mergeCell ref="K80:L80"/>
    <mergeCell ref="G81:H81"/>
    <mergeCell ref="K81:L81"/>
    <mergeCell ref="G82:H82"/>
    <mergeCell ref="K82:L82"/>
    <mergeCell ref="B72:C72"/>
    <mergeCell ref="G72:H72"/>
    <mergeCell ref="I72:J72"/>
    <mergeCell ref="M72:N72"/>
    <mergeCell ref="M73:N73"/>
    <mergeCell ref="B74:E74"/>
    <mergeCell ref="M74:N74"/>
    <mergeCell ref="B75:C75"/>
    <mergeCell ref="D75:E75"/>
    <mergeCell ref="M75:N75"/>
    <mergeCell ref="J67:K67"/>
    <mergeCell ref="M67:N67"/>
    <mergeCell ref="J68:K68"/>
    <mergeCell ref="M68:N68"/>
    <mergeCell ref="M69:N69"/>
    <mergeCell ref="I70:J70"/>
    <mergeCell ref="M70:N70"/>
    <mergeCell ref="B71:C71"/>
    <mergeCell ref="G71:H71"/>
    <mergeCell ref="M71:N71"/>
    <mergeCell ref="E56:F56"/>
    <mergeCell ref="E57:F57"/>
    <mergeCell ref="B60:E60"/>
    <mergeCell ref="M60:P60"/>
    <mergeCell ref="I61:J61"/>
    <mergeCell ref="M61:P61"/>
    <mergeCell ref="I62:J62"/>
    <mergeCell ref="I63:J63"/>
    <mergeCell ref="B66:E66"/>
    <mergeCell ref="B46:O46"/>
    <mergeCell ref="B47:H47"/>
    <mergeCell ref="B49:N49"/>
    <mergeCell ref="B50:G50"/>
    <mergeCell ref="E51:F51"/>
    <mergeCell ref="E52:F52"/>
    <mergeCell ref="E53:F53"/>
    <mergeCell ref="E54:F54"/>
    <mergeCell ref="E55:F55"/>
    <mergeCell ref="B37:O37"/>
    <mergeCell ref="B39:O39"/>
    <mergeCell ref="D41:E41"/>
    <mergeCell ref="F41:G41"/>
    <mergeCell ref="J41:K41"/>
    <mergeCell ref="M41:O41"/>
    <mergeCell ref="J42:K42"/>
    <mergeCell ref="J43:K43"/>
    <mergeCell ref="J44:K44"/>
    <mergeCell ref="B32:C32"/>
    <mergeCell ref="I32:J32"/>
    <mergeCell ref="K32:L32"/>
    <mergeCell ref="M32:N32"/>
    <mergeCell ref="B33:C33"/>
    <mergeCell ref="K33:L33"/>
    <mergeCell ref="M33:N33"/>
    <mergeCell ref="B34:C34"/>
    <mergeCell ref="B35:C35"/>
    <mergeCell ref="I21:J21"/>
    <mergeCell ref="M21:N21"/>
    <mergeCell ref="I22:J22"/>
    <mergeCell ref="I23:J23"/>
    <mergeCell ref="B24:C24"/>
    <mergeCell ref="B25:C25"/>
    <mergeCell ref="I25:J25"/>
    <mergeCell ref="B26:C26"/>
    <mergeCell ref="B27:C27"/>
    <mergeCell ref="I17:J17"/>
    <mergeCell ref="M17:N17"/>
    <mergeCell ref="R17:V17"/>
    <mergeCell ref="I18:J18"/>
    <mergeCell ref="M18:N18"/>
    <mergeCell ref="I19:J19"/>
    <mergeCell ref="M19:N19"/>
    <mergeCell ref="I20:K20"/>
    <mergeCell ref="M20:N20"/>
    <mergeCell ref="B15:G15"/>
    <mergeCell ref="I15:K15"/>
    <mergeCell ref="M15:O15"/>
    <mergeCell ref="R15:S15"/>
    <mergeCell ref="T15:U15"/>
    <mergeCell ref="I16:J16"/>
    <mergeCell ref="M16:N16"/>
    <mergeCell ref="R16:S16"/>
    <mergeCell ref="T16:U16"/>
    <mergeCell ref="B11:O11"/>
    <mergeCell ref="B12:C12"/>
    <mergeCell ref="H12:I12"/>
    <mergeCell ref="J12:K12"/>
    <mergeCell ref="L12:M12"/>
    <mergeCell ref="H13:I13"/>
    <mergeCell ref="J13:K13"/>
    <mergeCell ref="B1:O1"/>
    <mergeCell ref="B2:O2"/>
    <mergeCell ref="B4:O4"/>
    <mergeCell ref="D6:E6"/>
    <mergeCell ref="F6:O6"/>
    <mergeCell ref="F8:L8"/>
    <mergeCell ref="F9:L9"/>
    <mergeCell ref="F7:R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opLeftCell="B4" zoomScaleNormal="100" workbookViewId="0">
      <selection activeCell="A36" sqref="A36:E36"/>
    </sheetView>
  </sheetViews>
  <sheetFormatPr defaultColWidth="8.7109375" defaultRowHeight="15" x14ac:dyDescent="0.25"/>
  <sheetData>
    <row r="1" spans="1:21" ht="15" customHeight="1" x14ac:dyDescent="0.25">
      <c r="A1" s="287" t="s">
        <v>169</v>
      </c>
      <c r="B1" s="287"/>
      <c r="C1" s="287"/>
      <c r="D1" s="287"/>
      <c r="E1" s="287"/>
    </row>
    <row r="2" spans="1:21" ht="15" customHeight="1" x14ac:dyDescent="0.25">
      <c r="A2" s="287"/>
      <c r="B2" s="287"/>
      <c r="C2" s="287"/>
      <c r="D2" s="287"/>
      <c r="E2" s="287"/>
    </row>
    <row r="3" spans="1:21" ht="30" customHeight="1" x14ac:dyDescent="0.25">
      <c r="A3" s="287" t="s">
        <v>170</v>
      </c>
      <c r="B3" s="287"/>
      <c r="C3" s="287"/>
      <c r="D3" s="287"/>
      <c r="E3" s="287"/>
    </row>
    <row r="4" spans="1:21" ht="18.75" customHeight="1" x14ac:dyDescent="0.25">
      <c r="A4" s="287" t="s">
        <v>171</v>
      </c>
      <c r="B4" s="287"/>
      <c r="C4" s="287"/>
      <c r="D4" s="287"/>
      <c r="E4" s="287"/>
    </row>
    <row r="5" spans="1:21" ht="18.75" customHeight="1" x14ac:dyDescent="0.25">
      <c r="A5" s="287" t="s">
        <v>172</v>
      </c>
      <c r="B5" s="287"/>
      <c r="C5" s="287"/>
      <c r="D5" s="287"/>
      <c r="E5" s="287"/>
    </row>
    <row r="6" spans="1:21" ht="34.5" customHeight="1" x14ac:dyDescent="0.25">
      <c r="A6" s="287" t="s">
        <v>173</v>
      </c>
      <c r="B6" s="287"/>
      <c r="C6" s="287"/>
      <c r="D6" s="287"/>
      <c r="E6" s="287"/>
    </row>
    <row r="7" spans="1:21" ht="21" customHeight="1" x14ac:dyDescent="0.25">
      <c r="A7" s="287" t="s">
        <v>174</v>
      </c>
      <c r="B7" s="287"/>
      <c r="C7" s="287"/>
      <c r="D7" s="287"/>
      <c r="E7" s="287"/>
    </row>
    <row r="8" spans="1:21" ht="15" customHeight="1" x14ac:dyDescent="0.25">
      <c r="A8" s="288" t="s">
        <v>175</v>
      </c>
      <c r="B8" s="288"/>
      <c r="C8" s="288"/>
      <c r="D8" s="288"/>
      <c r="E8" s="129"/>
    </row>
    <row r="9" spans="1:21" ht="15" customHeight="1" x14ac:dyDescent="0.25">
      <c r="A9" s="289" t="s">
        <v>176</v>
      </c>
      <c r="B9" s="289"/>
      <c r="C9" s="289"/>
      <c r="D9" s="289"/>
      <c r="E9" s="289"/>
      <c r="I9" s="289" t="s">
        <v>177</v>
      </c>
      <c r="J9" s="289"/>
      <c r="K9" s="289"/>
      <c r="L9" s="289"/>
      <c r="M9" s="289"/>
      <c r="Q9" s="289" t="s">
        <v>178</v>
      </c>
      <c r="R9" s="289"/>
      <c r="S9" s="289"/>
      <c r="T9" s="289"/>
      <c r="U9" s="289"/>
    </row>
    <row r="10" spans="1:21" ht="15" customHeight="1" x14ac:dyDescent="0.25">
      <c r="A10" s="290" t="s">
        <v>179</v>
      </c>
      <c r="B10" s="290"/>
      <c r="C10" s="290"/>
      <c r="D10" s="291"/>
      <c r="E10" s="291"/>
      <c r="I10" s="290" t="s">
        <v>179</v>
      </c>
      <c r="J10" s="290"/>
      <c r="K10" s="290"/>
      <c r="L10" s="291"/>
      <c r="M10" s="291"/>
      <c r="Q10" s="290" t="s">
        <v>179</v>
      </c>
      <c r="R10" s="290"/>
      <c r="S10" s="290"/>
      <c r="T10" s="291"/>
      <c r="U10" s="291"/>
    </row>
    <row r="11" spans="1:21" ht="14.25" customHeight="1" x14ac:dyDescent="0.25">
      <c r="A11" s="292" t="s">
        <v>180</v>
      </c>
      <c r="B11" s="292"/>
      <c r="C11" s="292"/>
      <c r="D11" s="293">
        <v>67</v>
      </c>
      <c r="E11" s="293"/>
      <c r="I11" s="292" t="s">
        <v>180</v>
      </c>
      <c r="J11" s="292"/>
      <c r="K11" s="292"/>
      <c r="L11" s="293">
        <v>39</v>
      </c>
      <c r="M11" s="293"/>
      <c r="Q11" s="292" t="s">
        <v>180</v>
      </c>
      <c r="R11" s="292"/>
      <c r="S11" s="292"/>
      <c r="T11" s="293">
        <v>29</v>
      </c>
      <c r="U11" s="293"/>
    </row>
    <row r="12" spans="1:21" ht="14.25" customHeight="1" x14ac:dyDescent="0.25">
      <c r="A12" s="294" t="s">
        <v>181</v>
      </c>
      <c r="B12" s="294"/>
      <c r="C12" s="294"/>
      <c r="D12" s="295">
        <v>735</v>
      </c>
      <c r="E12" s="295"/>
      <c r="I12" s="294" t="s">
        <v>181</v>
      </c>
      <c r="J12" s="294"/>
      <c r="K12" s="294"/>
      <c r="L12" s="295">
        <v>660</v>
      </c>
      <c r="M12" s="295"/>
      <c r="Q12" s="294" t="s">
        <v>181</v>
      </c>
      <c r="R12" s="294"/>
      <c r="S12" s="294"/>
      <c r="T12" s="295">
        <v>202</v>
      </c>
      <c r="U12" s="295"/>
    </row>
    <row r="13" spans="1:21" ht="14.25" customHeight="1" x14ac:dyDescent="0.25">
      <c r="A13" s="292" t="s">
        <v>182</v>
      </c>
      <c r="B13" s="292"/>
      <c r="C13" s="292"/>
      <c r="D13" s="293">
        <v>6</v>
      </c>
      <c r="E13" s="293"/>
      <c r="I13" s="292" t="s">
        <v>182</v>
      </c>
      <c r="J13" s="292"/>
      <c r="K13" s="292"/>
      <c r="L13" s="293">
        <v>6</v>
      </c>
      <c r="M13" s="293"/>
      <c r="Q13" s="292" t="s">
        <v>182</v>
      </c>
      <c r="R13" s="292"/>
      <c r="S13" s="292"/>
      <c r="T13" s="293">
        <v>0</v>
      </c>
      <c r="U13" s="293"/>
    </row>
    <row r="14" spans="1:21" ht="14.25" customHeight="1" x14ac:dyDescent="0.25">
      <c r="A14" s="294" t="s">
        <v>183</v>
      </c>
      <c r="B14" s="294"/>
      <c r="C14" s="294"/>
      <c r="D14" s="295">
        <v>0</v>
      </c>
      <c r="E14" s="295"/>
      <c r="I14" s="294" t="s">
        <v>183</v>
      </c>
      <c r="J14" s="294"/>
      <c r="K14" s="294"/>
      <c r="L14" s="295">
        <v>0</v>
      </c>
      <c r="M14" s="295"/>
      <c r="Q14" s="294" t="s">
        <v>183</v>
      </c>
      <c r="R14" s="294"/>
      <c r="S14" s="294"/>
      <c r="T14" s="295">
        <v>0</v>
      </c>
      <c r="U14" s="295"/>
    </row>
    <row r="15" spans="1:21" ht="14.25" customHeight="1" x14ac:dyDescent="0.25">
      <c r="A15" s="292" t="s">
        <v>184</v>
      </c>
      <c r="B15" s="292"/>
      <c r="C15" s="292"/>
      <c r="D15" s="293">
        <v>0</v>
      </c>
      <c r="E15" s="293"/>
      <c r="I15" s="292" t="s">
        <v>184</v>
      </c>
      <c r="J15" s="292"/>
      <c r="K15" s="292"/>
      <c r="L15" s="293">
        <v>0</v>
      </c>
      <c r="M15" s="293"/>
      <c r="Q15" s="292" t="s">
        <v>184</v>
      </c>
      <c r="R15" s="292"/>
      <c r="S15" s="292"/>
      <c r="T15" s="293">
        <v>0</v>
      </c>
      <c r="U15" s="293"/>
    </row>
    <row r="16" spans="1:21" ht="15" customHeight="1" x14ac:dyDescent="0.25">
      <c r="A16" s="296" t="s">
        <v>185</v>
      </c>
      <c r="B16" s="296"/>
      <c r="C16" s="296"/>
      <c r="D16" s="297">
        <v>808</v>
      </c>
      <c r="E16" s="297"/>
      <c r="I16" s="296" t="s">
        <v>185</v>
      </c>
      <c r="J16" s="296"/>
      <c r="K16" s="296"/>
      <c r="L16" s="297">
        <v>705</v>
      </c>
      <c r="M16" s="297"/>
      <c r="Q16" s="296" t="s">
        <v>185</v>
      </c>
      <c r="R16" s="296"/>
      <c r="S16" s="296"/>
      <c r="T16" s="297">
        <v>231</v>
      </c>
      <c r="U16" s="297"/>
    </row>
    <row r="17" spans="1:23" ht="15" customHeight="1" x14ac:dyDescent="0.25">
      <c r="A17" s="290" t="s">
        <v>186</v>
      </c>
      <c r="B17" s="290"/>
      <c r="C17" s="290"/>
      <c r="D17" s="291"/>
      <c r="E17" s="291"/>
      <c r="I17" s="290" t="s">
        <v>186</v>
      </c>
      <c r="J17" s="290"/>
      <c r="K17" s="290"/>
      <c r="L17" s="291"/>
      <c r="M17" s="291"/>
      <c r="Q17" s="290" t="s">
        <v>186</v>
      </c>
      <c r="R17" s="290"/>
      <c r="S17" s="290"/>
      <c r="T17" s="291"/>
      <c r="U17" s="291"/>
    </row>
    <row r="18" spans="1:23" ht="14.25" customHeight="1" x14ac:dyDescent="0.25">
      <c r="A18" s="292" t="s">
        <v>187</v>
      </c>
      <c r="B18" s="292"/>
      <c r="C18" s="292"/>
      <c r="D18" s="293">
        <v>506</v>
      </c>
      <c r="E18" s="293"/>
      <c r="G18" s="126">
        <f>D18/D28</f>
        <v>0.66404199475065617</v>
      </c>
      <c r="I18" s="292" t="s">
        <v>187</v>
      </c>
      <c r="J18" s="292"/>
      <c r="K18" s="292"/>
      <c r="L18" s="293">
        <v>475</v>
      </c>
      <c r="M18" s="293"/>
      <c r="O18" s="130">
        <f>L18/$L$28</f>
        <v>0.74334898278560246</v>
      </c>
      <c r="Q18" s="292" t="s">
        <v>187</v>
      </c>
      <c r="R18" s="292"/>
      <c r="S18" s="292"/>
      <c r="T18" s="293">
        <v>116</v>
      </c>
      <c r="U18" s="293"/>
      <c r="W18" s="126">
        <f>T18/T28</f>
        <v>0.59183673469387754</v>
      </c>
    </row>
    <row r="19" spans="1:23" ht="14.25" customHeight="1" x14ac:dyDescent="0.25">
      <c r="A19" s="294" t="s">
        <v>188</v>
      </c>
      <c r="B19" s="294"/>
      <c r="C19" s="294"/>
      <c r="D19" s="295">
        <v>2</v>
      </c>
      <c r="E19" s="295"/>
      <c r="G19" s="131">
        <f>D19/D28</f>
        <v>2.6246719160104987E-3</v>
      </c>
      <c r="I19" s="294" t="s">
        <v>188</v>
      </c>
      <c r="J19" s="294"/>
      <c r="K19" s="294"/>
      <c r="L19" s="295">
        <v>3</v>
      </c>
      <c r="M19" s="295"/>
      <c r="O19" s="131">
        <f>L19/$L$28</f>
        <v>4.6948356807511738E-3</v>
      </c>
      <c r="Q19" s="294" t="s">
        <v>188</v>
      </c>
      <c r="R19" s="294"/>
      <c r="S19" s="294"/>
      <c r="T19" s="295">
        <v>1</v>
      </c>
      <c r="U19" s="295"/>
      <c r="W19" s="131">
        <f>T19/T28</f>
        <v>5.1020408163265302E-3</v>
      </c>
    </row>
    <row r="20" spans="1:23" ht="14.25" customHeight="1" x14ac:dyDescent="0.25">
      <c r="A20" s="292" t="s">
        <v>189</v>
      </c>
      <c r="B20" s="292"/>
      <c r="C20" s="292"/>
      <c r="D20" s="293">
        <v>504</v>
      </c>
      <c r="E20" s="293"/>
      <c r="G20" s="131">
        <f>D20/D28</f>
        <v>0.66141732283464572</v>
      </c>
      <c r="I20" s="292" t="s">
        <v>189</v>
      </c>
      <c r="J20" s="292"/>
      <c r="K20" s="292"/>
      <c r="L20" s="293">
        <v>472</v>
      </c>
      <c r="M20" s="293"/>
      <c r="O20" s="131">
        <f>L20/$L$28</f>
        <v>0.73865414710485133</v>
      </c>
      <c r="Q20" s="292" t="s">
        <v>189</v>
      </c>
      <c r="R20" s="292"/>
      <c r="S20" s="292"/>
      <c r="T20" s="293">
        <v>115</v>
      </c>
      <c r="U20" s="293"/>
      <c r="W20" s="131">
        <f>T20/T28</f>
        <v>0.58673469387755106</v>
      </c>
    </row>
    <row r="21" spans="1:23" ht="14.25" customHeight="1" x14ac:dyDescent="0.25">
      <c r="A21" s="294" t="s">
        <v>190</v>
      </c>
      <c r="B21" s="294"/>
      <c r="C21" s="294"/>
      <c r="D21" s="295">
        <v>130</v>
      </c>
      <c r="E21" s="295"/>
      <c r="F21" s="132">
        <f>D21+D22+D23+D24+D25</f>
        <v>256</v>
      </c>
      <c r="G21" s="126">
        <f>F21/D28</f>
        <v>0.33595800524934383</v>
      </c>
      <c r="I21" s="294" t="s">
        <v>190</v>
      </c>
      <c r="J21" s="294"/>
      <c r="K21" s="294"/>
      <c r="L21" s="295">
        <v>85</v>
      </c>
      <c r="M21" s="295"/>
      <c r="N21" s="132">
        <f>L21+L22+L23+L24+L25</f>
        <v>164</v>
      </c>
      <c r="O21" s="126">
        <f>N21/L28</f>
        <v>0.25665101721439748</v>
      </c>
      <c r="Q21" s="294" t="s">
        <v>190</v>
      </c>
      <c r="R21" s="294"/>
      <c r="S21" s="294"/>
      <c r="T21" s="295">
        <v>63</v>
      </c>
      <c r="U21" s="295"/>
      <c r="V21" s="132">
        <f>T21+T22+T23+T25</f>
        <v>80</v>
      </c>
      <c r="W21" s="126">
        <f>V21/T28</f>
        <v>0.40816326530612246</v>
      </c>
    </row>
    <row r="22" spans="1:23" ht="14.25" customHeight="1" x14ac:dyDescent="0.25">
      <c r="A22" s="292" t="s">
        <v>191</v>
      </c>
      <c r="B22" s="292"/>
      <c r="C22" s="292"/>
      <c r="D22" s="293">
        <v>6</v>
      </c>
      <c r="E22" s="293"/>
      <c r="G22" s="126">
        <f>SUM(G19:G21)</f>
        <v>1</v>
      </c>
      <c r="I22" s="292" t="s">
        <v>191</v>
      </c>
      <c r="J22" s="292"/>
      <c r="K22" s="292"/>
      <c r="L22" s="293">
        <v>56</v>
      </c>
      <c r="M22" s="293"/>
      <c r="O22" s="126">
        <f>SUM(O19:O21)</f>
        <v>1</v>
      </c>
      <c r="Q22" s="292" t="s">
        <v>191</v>
      </c>
      <c r="R22" s="292"/>
      <c r="S22" s="292"/>
      <c r="T22" s="293">
        <v>1</v>
      </c>
      <c r="U22" s="293"/>
      <c r="W22" s="126">
        <f>SUM(W19:W21)</f>
        <v>1</v>
      </c>
    </row>
    <row r="23" spans="1:23" ht="14.25" customHeight="1" x14ac:dyDescent="0.25">
      <c r="A23" s="294" t="s">
        <v>192</v>
      </c>
      <c r="B23" s="294"/>
      <c r="C23" s="294"/>
      <c r="D23" s="295">
        <v>116</v>
      </c>
      <c r="E23" s="295"/>
      <c r="I23" s="294" t="s">
        <v>192</v>
      </c>
      <c r="J23" s="294"/>
      <c r="K23" s="294"/>
      <c r="L23" s="295">
        <v>20</v>
      </c>
      <c r="M23" s="295"/>
      <c r="Q23" s="294" t="s">
        <v>192</v>
      </c>
      <c r="R23" s="294"/>
      <c r="S23" s="294"/>
      <c r="T23" s="295">
        <v>15</v>
      </c>
      <c r="U23" s="295"/>
    </row>
    <row r="24" spans="1:23" ht="14.25" customHeight="1" x14ac:dyDescent="0.25">
      <c r="A24" s="292" t="s">
        <v>193</v>
      </c>
      <c r="B24" s="292"/>
      <c r="C24" s="292"/>
      <c r="D24" s="293">
        <v>1</v>
      </c>
      <c r="E24" s="293"/>
      <c r="I24" s="292" t="s">
        <v>193</v>
      </c>
      <c r="J24" s="292"/>
      <c r="K24" s="292"/>
      <c r="L24" s="293">
        <v>0</v>
      </c>
      <c r="M24" s="293"/>
      <c r="Q24" s="292" t="s">
        <v>193</v>
      </c>
      <c r="R24" s="292"/>
      <c r="S24" s="292"/>
      <c r="T24" s="293">
        <v>0</v>
      </c>
      <c r="U24" s="293"/>
    </row>
    <row r="25" spans="1:23" ht="14.25" customHeight="1" x14ac:dyDescent="0.25">
      <c r="A25" s="294" t="s">
        <v>194</v>
      </c>
      <c r="B25" s="294"/>
      <c r="C25" s="294"/>
      <c r="D25" s="295">
        <v>3</v>
      </c>
      <c r="E25" s="295"/>
      <c r="I25" s="294" t="s">
        <v>194</v>
      </c>
      <c r="J25" s="294"/>
      <c r="K25" s="294"/>
      <c r="L25" s="295">
        <v>3</v>
      </c>
      <c r="M25" s="295"/>
      <c r="Q25" s="294" t="s">
        <v>194</v>
      </c>
      <c r="R25" s="294"/>
      <c r="S25" s="294"/>
      <c r="T25" s="295">
        <v>1</v>
      </c>
      <c r="U25" s="295"/>
    </row>
    <row r="26" spans="1:23" ht="14.25" customHeight="1" x14ac:dyDescent="0.25">
      <c r="A26" s="292" t="s">
        <v>195</v>
      </c>
      <c r="B26" s="292"/>
      <c r="C26" s="292"/>
      <c r="D26" s="293">
        <v>0</v>
      </c>
      <c r="E26" s="293"/>
      <c r="I26" s="292" t="s">
        <v>195</v>
      </c>
      <c r="J26" s="292"/>
      <c r="K26" s="292"/>
      <c r="L26" s="293">
        <v>0</v>
      </c>
      <c r="M26" s="293"/>
      <c r="Q26" s="292" t="s">
        <v>195</v>
      </c>
      <c r="R26" s="292"/>
      <c r="S26" s="292"/>
      <c r="T26" s="293">
        <v>0</v>
      </c>
      <c r="U26" s="293"/>
    </row>
    <row r="27" spans="1:23" ht="14.25" customHeight="1" x14ac:dyDescent="0.25">
      <c r="A27" s="294" t="s">
        <v>196</v>
      </c>
      <c r="B27" s="294"/>
      <c r="C27" s="294"/>
      <c r="D27" s="295">
        <v>0</v>
      </c>
      <c r="E27" s="295"/>
      <c r="I27" s="294" t="s">
        <v>196</v>
      </c>
      <c r="J27" s="294"/>
      <c r="K27" s="294"/>
      <c r="L27" s="295">
        <v>0</v>
      </c>
      <c r="M27" s="295"/>
      <c r="Q27" s="294" t="s">
        <v>196</v>
      </c>
      <c r="R27" s="294"/>
      <c r="S27" s="294"/>
      <c r="T27" s="295">
        <v>0</v>
      </c>
      <c r="U27" s="295"/>
    </row>
    <row r="28" spans="1:23" ht="15" customHeight="1" x14ac:dyDescent="0.25">
      <c r="A28" s="298" t="s">
        <v>185</v>
      </c>
      <c r="B28" s="298"/>
      <c r="C28" s="298"/>
      <c r="D28" s="299">
        <f>SUM(D19:D27)</f>
        <v>762</v>
      </c>
      <c r="E28" s="299"/>
      <c r="I28" s="298" t="s">
        <v>185</v>
      </c>
      <c r="J28" s="298"/>
      <c r="K28" s="298"/>
      <c r="L28" s="299">
        <f>SUM(L19:L27)</f>
        <v>639</v>
      </c>
      <c r="M28" s="299"/>
      <c r="Q28" s="298" t="s">
        <v>185</v>
      </c>
      <c r="R28" s="298"/>
      <c r="S28" s="298"/>
      <c r="T28" s="299">
        <f>SUM(T19:T27)</f>
        <v>196</v>
      </c>
      <c r="U28" s="299"/>
    </row>
    <row r="29" spans="1:23" ht="15" customHeight="1" x14ac:dyDescent="0.25">
      <c r="A29" s="290" t="s">
        <v>197</v>
      </c>
      <c r="B29" s="290"/>
      <c r="C29" s="129"/>
      <c r="D29" s="291"/>
      <c r="E29" s="291"/>
      <c r="I29" s="290" t="s">
        <v>197</v>
      </c>
      <c r="J29" s="290"/>
      <c r="K29" s="129"/>
      <c r="L29" s="291"/>
      <c r="M29" s="291"/>
      <c r="Q29" s="290" t="s">
        <v>197</v>
      </c>
      <c r="R29" s="290"/>
      <c r="S29" s="129"/>
      <c r="T29" s="291"/>
      <c r="U29" s="291"/>
    </row>
    <row r="30" spans="1:23" ht="14.25" customHeight="1" x14ac:dyDescent="0.25">
      <c r="A30" s="292" t="s">
        <v>198</v>
      </c>
      <c r="B30" s="292"/>
      <c r="C30" s="292"/>
      <c r="D30" s="293">
        <v>0</v>
      </c>
      <c r="E30" s="293"/>
      <c r="I30" s="292" t="s">
        <v>198</v>
      </c>
      <c r="J30" s="292"/>
      <c r="K30" s="292"/>
      <c r="L30" s="293">
        <v>0</v>
      </c>
      <c r="M30" s="293"/>
      <c r="Q30" s="292" t="s">
        <v>198</v>
      </c>
      <c r="R30" s="292"/>
      <c r="S30" s="292"/>
      <c r="T30" s="293">
        <v>0</v>
      </c>
      <c r="U30" s="293"/>
    </row>
    <row r="31" spans="1:23" ht="14.25" customHeight="1" x14ac:dyDescent="0.25">
      <c r="A31" s="294" t="s">
        <v>199</v>
      </c>
      <c r="B31" s="294"/>
      <c r="C31" s="294"/>
      <c r="D31" s="295">
        <v>0</v>
      </c>
      <c r="E31" s="295"/>
      <c r="I31" s="294" t="s">
        <v>199</v>
      </c>
      <c r="J31" s="294"/>
      <c r="K31" s="294"/>
      <c r="L31" s="295">
        <v>0</v>
      </c>
      <c r="M31" s="295"/>
      <c r="Q31" s="294" t="s">
        <v>199</v>
      </c>
      <c r="R31" s="294"/>
      <c r="S31" s="294"/>
      <c r="T31" s="295">
        <v>0</v>
      </c>
      <c r="U31" s="295"/>
    </row>
    <row r="32" spans="1:23" ht="14.25" customHeight="1" x14ac:dyDescent="0.25">
      <c r="A32" s="292" t="s">
        <v>200</v>
      </c>
      <c r="B32" s="292"/>
      <c r="C32" s="292"/>
      <c r="D32" s="293">
        <v>43</v>
      </c>
      <c r="E32" s="293"/>
      <c r="I32" s="292" t="s">
        <v>200</v>
      </c>
      <c r="J32" s="292"/>
      <c r="K32" s="292"/>
      <c r="L32" s="293">
        <v>28</v>
      </c>
      <c r="M32" s="293"/>
      <c r="Q32" s="292" t="s">
        <v>200</v>
      </c>
      <c r="R32" s="292"/>
      <c r="S32" s="292"/>
      <c r="T32" s="293">
        <v>31</v>
      </c>
      <c r="U32" s="293"/>
    </row>
    <row r="33" spans="1:21" ht="15" customHeight="1" x14ac:dyDescent="0.25">
      <c r="A33" s="296" t="s">
        <v>201</v>
      </c>
      <c r="B33" s="296"/>
      <c r="C33" s="296"/>
      <c r="D33" s="295">
        <v>43</v>
      </c>
      <c r="E33" s="295"/>
      <c r="I33" s="296" t="s">
        <v>201</v>
      </c>
      <c r="J33" s="296"/>
      <c r="K33" s="296"/>
      <c r="L33" s="295">
        <v>28</v>
      </c>
      <c r="M33" s="295"/>
      <c r="Q33" s="296" t="s">
        <v>201</v>
      </c>
      <c r="R33" s="296"/>
      <c r="S33" s="296"/>
      <c r="T33" s="295">
        <v>31</v>
      </c>
      <c r="U33" s="295"/>
    </row>
    <row r="34" spans="1:21" x14ac:dyDescent="0.25">
      <c r="A34" s="300"/>
      <c r="B34" s="300"/>
      <c r="C34" s="300"/>
      <c r="D34" s="300"/>
      <c r="E34" s="300"/>
    </row>
    <row r="35" spans="1:21" x14ac:dyDescent="0.25">
      <c r="A35" s="129"/>
      <c r="B35" s="129"/>
      <c r="C35" s="129"/>
      <c r="D35" s="129"/>
      <c r="E35" s="129"/>
    </row>
    <row r="36" spans="1:21" ht="14.25" customHeight="1" x14ac:dyDescent="0.25">
      <c r="A36" s="301" t="s">
        <v>202</v>
      </c>
      <c r="B36" s="301"/>
      <c r="C36" s="301"/>
      <c r="D36" s="301"/>
      <c r="E36" s="301"/>
    </row>
  </sheetData>
  <mergeCells count="157">
    <mergeCell ref="A34:E34"/>
    <mergeCell ref="A36:E36"/>
    <mergeCell ref="A32:C32"/>
    <mergeCell ref="D32:E32"/>
    <mergeCell ref="I32:K32"/>
    <mergeCell ref="L32:M32"/>
    <mergeCell ref="Q32:S32"/>
    <mergeCell ref="T32:U32"/>
    <mergeCell ref="A33:C33"/>
    <mergeCell ref="D33:E33"/>
    <mergeCell ref="I33:K33"/>
    <mergeCell ref="L33:M33"/>
    <mergeCell ref="Q33:S33"/>
    <mergeCell ref="T33:U33"/>
    <mergeCell ref="A30:C30"/>
    <mergeCell ref="D30:E30"/>
    <mergeCell ref="I30:K30"/>
    <mergeCell ref="L30:M30"/>
    <mergeCell ref="Q30:S30"/>
    <mergeCell ref="T30:U30"/>
    <mergeCell ref="A31:C31"/>
    <mergeCell ref="D31:E31"/>
    <mergeCell ref="I31:K31"/>
    <mergeCell ref="L31:M31"/>
    <mergeCell ref="Q31:S31"/>
    <mergeCell ref="T31:U31"/>
    <mergeCell ref="A28:C28"/>
    <mergeCell ref="D28:E28"/>
    <mergeCell ref="I28:K28"/>
    <mergeCell ref="L28:M28"/>
    <mergeCell ref="Q28:S28"/>
    <mergeCell ref="T28:U28"/>
    <mergeCell ref="A29:B29"/>
    <mergeCell ref="D29:E29"/>
    <mergeCell ref="I29:J29"/>
    <mergeCell ref="L29:M29"/>
    <mergeCell ref="Q29:R29"/>
    <mergeCell ref="T29:U29"/>
    <mergeCell ref="A26:C26"/>
    <mergeCell ref="D26:E26"/>
    <mergeCell ref="I26:K26"/>
    <mergeCell ref="L26:M26"/>
    <mergeCell ref="Q26:S26"/>
    <mergeCell ref="T26:U26"/>
    <mergeCell ref="A27:C27"/>
    <mergeCell ref="D27:E27"/>
    <mergeCell ref="I27:K27"/>
    <mergeCell ref="L27:M27"/>
    <mergeCell ref="Q27:S27"/>
    <mergeCell ref="T27:U27"/>
    <mergeCell ref="A24:C24"/>
    <mergeCell ref="D24:E24"/>
    <mergeCell ref="I24:K24"/>
    <mergeCell ref="L24:M24"/>
    <mergeCell ref="Q24:S24"/>
    <mergeCell ref="T24:U24"/>
    <mergeCell ref="A25:C25"/>
    <mergeCell ref="D25:E25"/>
    <mergeCell ref="I25:K25"/>
    <mergeCell ref="L25:M25"/>
    <mergeCell ref="Q25:S25"/>
    <mergeCell ref="T25:U25"/>
    <mergeCell ref="A22:C22"/>
    <mergeCell ref="D22:E22"/>
    <mergeCell ref="I22:K22"/>
    <mergeCell ref="L22:M22"/>
    <mergeCell ref="Q22:S22"/>
    <mergeCell ref="T22:U22"/>
    <mergeCell ref="A23:C23"/>
    <mergeCell ref="D23:E23"/>
    <mergeCell ref="I23:K23"/>
    <mergeCell ref="L23:M23"/>
    <mergeCell ref="Q23:S23"/>
    <mergeCell ref="T23:U23"/>
    <mergeCell ref="A20:C20"/>
    <mergeCell ref="D20:E20"/>
    <mergeCell ref="I20:K20"/>
    <mergeCell ref="L20:M20"/>
    <mergeCell ref="Q20:S20"/>
    <mergeCell ref="T20:U20"/>
    <mergeCell ref="A21:C21"/>
    <mergeCell ref="D21:E21"/>
    <mergeCell ref="I21:K21"/>
    <mergeCell ref="L21:M21"/>
    <mergeCell ref="Q21:S21"/>
    <mergeCell ref="T21:U21"/>
    <mergeCell ref="A18:C18"/>
    <mergeCell ref="D18:E18"/>
    <mergeCell ref="I18:K18"/>
    <mergeCell ref="L18:M18"/>
    <mergeCell ref="Q18:S18"/>
    <mergeCell ref="T18:U18"/>
    <mergeCell ref="A19:C19"/>
    <mergeCell ref="D19:E19"/>
    <mergeCell ref="I19:K19"/>
    <mergeCell ref="L19:M19"/>
    <mergeCell ref="Q19:S19"/>
    <mergeCell ref="T19:U19"/>
    <mergeCell ref="A16:C16"/>
    <mergeCell ref="D16:E16"/>
    <mergeCell ref="I16:K16"/>
    <mergeCell ref="L16:M16"/>
    <mergeCell ref="Q16:S16"/>
    <mergeCell ref="T16:U16"/>
    <mergeCell ref="A17:C17"/>
    <mergeCell ref="D17:E17"/>
    <mergeCell ref="I17:K17"/>
    <mergeCell ref="L17:M17"/>
    <mergeCell ref="Q17:S17"/>
    <mergeCell ref="T17:U17"/>
    <mergeCell ref="A14:C14"/>
    <mergeCell ref="D14:E14"/>
    <mergeCell ref="I14:K14"/>
    <mergeCell ref="L14:M14"/>
    <mergeCell ref="Q14:S14"/>
    <mergeCell ref="T14:U14"/>
    <mergeCell ref="A15:C15"/>
    <mergeCell ref="D15:E15"/>
    <mergeCell ref="I15:K15"/>
    <mergeCell ref="L15:M15"/>
    <mergeCell ref="Q15:S15"/>
    <mergeCell ref="T15:U15"/>
    <mergeCell ref="A12:C12"/>
    <mergeCell ref="D12:E12"/>
    <mergeCell ref="I12:K12"/>
    <mergeCell ref="L12:M12"/>
    <mergeCell ref="Q12:S12"/>
    <mergeCell ref="T12:U12"/>
    <mergeCell ref="A13:C13"/>
    <mergeCell ref="D13:E13"/>
    <mergeCell ref="I13:K13"/>
    <mergeCell ref="L13:M13"/>
    <mergeCell ref="Q13:S13"/>
    <mergeCell ref="T13:U13"/>
    <mergeCell ref="I9:M9"/>
    <mergeCell ref="Q9:U9"/>
    <mergeCell ref="A10:C10"/>
    <mergeCell ref="D10:E10"/>
    <mergeCell ref="I10:K10"/>
    <mergeCell ref="L10:M10"/>
    <mergeCell ref="Q10:S10"/>
    <mergeCell ref="T10:U10"/>
    <mergeCell ref="A11:C11"/>
    <mergeCell ref="D11:E11"/>
    <mergeCell ref="I11:K11"/>
    <mergeCell ref="L11:M11"/>
    <mergeCell ref="Q11:S11"/>
    <mergeCell ref="T11:U11"/>
    <mergeCell ref="A1:E1"/>
    <mergeCell ref="A2:E2"/>
    <mergeCell ref="A3:E3"/>
    <mergeCell ref="A4:E4"/>
    <mergeCell ref="A5:E5"/>
    <mergeCell ref="A6:E6"/>
    <mergeCell ref="A7:E7"/>
    <mergeCell ref="A8:D8"/>
    <mergeCell ref="A9:E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83"/>
  <sheetViews>
    <sheetView topLeftCell="A49" zoomScaleNormal="100" workbookViewId="0">
      <selection activeCell="F71" sqref="F71"/>
    </sheetView>
  </sheetViews>
  <sheetFormatPr defaultColWidth="8.7109375" defaultRowHeight="15" x14ac:dyDescent="0.25"/>
  <cols>
    <col min="2" max="2" width="12.28515625" style="1" customWidth="1"/>
    <col min="3" max="3" width="12.42578125" style="1" customWidth="1"/>
    <col min="4" max="4" width="13.28515625" style="1" customWidth="1"/>
    <col min="5" max="5" width="14.28515625" style="1" customWidth="1"/>
    <col min="6" max="6" width="12.28515625" style="1" customWidth="1"/>
    <col min="7" max="7" width="12.7109375" style="1" customWidth="1"/>
    <col min="8" max="8" width="14.5703125" style="1" customWidth="1"/>
    <col min="9" max="9" width="15.28515625" style="1" customWidth="1"/>
    <col min="10" max="10" width="13" style="1" customWidth="1"/>
    <col min="11" max="11" width="13.42578125" style="1" customWidth="1"/>
    <col min="12" max="12" width="13" style="1" customWidth="1"/>
    <col min="13" max="13" width="14.28515625" style="1" customWidth="1"/>
    <col min="14" max="14" width="14.42578125" style="1" customWidth="1"/>
  </cols>
  <sheetData>
    <row r="2" spans="2:14" ht="21" x14ac:dyDescent="0.35">
      <c r="B2" s="302" t="s">
        <v>203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</row>
    <row r="4" spans="2:14" ht="15.75" x14ac:dyDescent="0.25">
      <c r="B4" s="303" t="s">
        <v>204</v>
      </c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</row>
    <row r="5" spans="2:14" ht="30" x14ac:dyDescent="0.25">
      <c r="B5" s="133" t="s">
        <v>162</v>
      </c>
      <c r="C5" s="304"/>
      <c r="D5" s="304"/>
      <c r="E5" s="304"/>
      <c r="F5" s="304"/>
      <c r="G5" s="304"/>
      <c r="H5" s="133" t="s">
        <v>205</v>
      </c>
      <c r="I5" s="134" t="s">
        <v>206</v>
      </c>
      <c r="J5" s="134"/>
      <c r="K5" s="135" t="s">
        <v>71</v>
      </c>
      <c r="L5" s="304" t="s">
        <v>207</v>
      </c>
      <c r="M5" s="304"/>
    </row>
    <row r="6" spans="2:14" x14ac:dyDescent="0.25">
      <c r="B6" s="17"/>
      <c r="C6" s="235"/>
      <c r="D6" s="235"/>
      <c r="E6" s="17"/>
      <c r="F6" s="17"/>
      <c r="G6" s="17"/>
      <c r="H6" s="136"/>
      <c r="I6" s="137"/>
      <c r="J6" s="137"/>
      <c r="K6" s="137"/>
      <c r="L6" s="305"/>
      <c r="M6" s="305"/>
    </row>
    <row r="7" spans="2:14" x14ac:dyDescent="0.25">
      <c r="B7" s="17" t="s">
        <v>208</v>
      </c>
      <c r="C7" s="235"/>
      <c r="D7" s="235"/>
      <c r="E7" s="17"/>
      <c r="F7" s="17"/>
      <c r="G7" s="17"/>
      <c r="H7" s="136">
        <f>ETP_TR!O43</f>
        <v>0</v>
      </c>
      <c r="I7" s="137" t="e">
        <f>ETP_TR!M43</f>
        <v>#REF!</v>
      </c>
      <c r="J7" s="137"/>
      <c r="K7" s="137" t="e">
        <f>I7*H7</f>
        <v>#REF!</v>
      </c>
      <c r="L7" s="305">
        <v>1</v>
      </c>
      <c r="M7" s="305"/>
    </row>
    <row r="8" spans="2:14" x14ac:dyDescent="0.25">
      <c r="C8" s="7"/>
      <c r="D8" s="7"/>
      <c r="H8" s="138"/>
    </row>
    <row r="9" spans="2:14" ht="21" x14ac:dyDescent="0.25">
      <c r="B9" s="306" t="s">
        <v>209</v>
      </c>
      <c r="C9" s="306"/>
      <c r="D9" s="306"/>
      <c r="E9" s="306"/>
      <c r="F9" s="306"/>
      <c r="G9" s="306"/>
      <c r="H9" s="306"/>
      <c r="I9" s="306"/>
      <c r="J9" s="306"/>
      <c r="K9" s="306"/>
      <c r="L9" s="306"/>
      <c r="M9" s="306"/>
    </row>
    <row r="10" spans="2:14" x14ac:dyDescent="0.25">
      <c r="C10" s="7"/>
      <c r="D10" s="7"/>
      <c r="H10" s="138"/>
    </row>
    <row r="11" spans="2:14" ht="30" x14ac:dyDescent="0.25">
      <c r="C11" s="14" t="s">
        <v>99</v>
      </c>
      <c r="D11" s="14" t="s">
        <v>210</v>
      </c>
      <c r="E11" s="14" t="s">
        <v>211</v>
      </c>
      <c r="F11" s="307" t="s">
        <v>71</v>
      </c>
      <c r="G11" s="307"/>
      <c r="H11" s="308" t="s">
        <v>64</v>
      </c>
      <c r="I11" s="308"/>
      <c r="J11" s="308"/>
      <c r="K11" s="309" t="s">
        <v>212</v>
      </c>
      <c r="L11" s="309"/>
      <c r="M11" s="309"/>
      <c r="N11" s="309"/>
    </row>
    <row r="12" spans="2:14" ht="45" x14ac:dyDescent="0.25">
      <c r="C12" s="16"/>
      <c r="D12" s="139"/>
      <c r="E12" s="16"/>
      <c r="F12" s="6" t="s">
        <v>164</v>
      </c>
      <c r="G12" s="6" t="s">
        <v>63</v>
      </c>
      <c r="H12" s="140" t="s">
        <v>213</v>
      </c>
      <c r="I12" s="140" t="s">
        <v>214</v>
      </c>
      <c r="J12" s="140" t="s">
        <v>215</v>
      </c>
      <c r="K12" s="141" t="s">
        <v>216</v>
      </c>
      <c r="L12" s="142" t="s">
        <v>217</v>
      </c>
      <c r="M12" s="143" t="s">
        <v>218</v>
      </c>
      <c r="N12" s="143" t="s">
        <v>219</v>
      </c>
    </row>
    <row r="13" spans="2:14" x14ac:dyDescent="0.25">
      <c r="C13" s="16"/>
      <c r="D13" s="139"/>
      <c r="E13" s="16"/>
      <c r="F13" s="144"/>
      <c r="G13" s="139"/>
      <c r="H13" s="116"/>
      <c r="I13" s="116"/>
      <c r="J13" s="116"/>
      <c r="K13" s="137"/>
      <c r="L13" s="145"/>
    </row>
    <row r="14" spans="2:14" x14ac:dyDescent="0.25">
      <c r="C14" s="17" t="s">
        <v>208</v>
      </c>
      <c r="D14" s="139" t="e">
        <f>I7</f>
        <v>#REF!</v>
      </c>
      <c r="E14" s="16">
        <f>ETP_TR!F43</f>
        <v>20</v>
      </c>
      <c r="F14" s="144">
        <v>1</v>
      </c>
      <c r="G14" s="139" t="e">
        <f>D14*F14</f>
        <v>#REF!</v>
      </c>
      <c r="H14" s="116" t="e">
        <f>D14-G14</f>
        <v>#REF!</v>
      </c>
      <c r="I14" s="116" t="e">
        <f>H14/E14</f>
        <v>#REF!</v>
      </c>
      <c r="J14" s="116" t="e">
        <f>I14/12</f>
        <v>#REF!</v>
      </c>
      <c r="K14" s="137" t="e">
        <f>((D14-G14)-I14)</f>
        <v>#REF!</v>
      </c>
      <c r="L14" s="146">
        <v>0.12</v>
      </c>
      <c r="M14" s="125" t="e">
        <f>K14*L14</f>
        <v>#REF!</v>
      </c>
      <c r="N14" s="147" t="e">
        <f>M14/12</f>
        <v>#REF!</v>
      </c>
    </row>
    <row r="15" spans="2:14" x14ac:dyDescent="0.25">
      <c r="C15" s="7"/>
      <c r="D15" s="148"/>
      <c r="E15" s="7"/>
      <c r="F15" s="149"/>
      <c r="G15" s="148"/>
      <c r="H15" s="150"/>
      <c r="I15" s="148"/>
      <c r="J15" s="148"/>
      <c r="K15" s="151"/>
    </row>
    <row r="16" spans="2:14" x14ac:dyDescent="0.25">
      <c r="C16" s="7"/>
      <c r="D16" s="7"/>
      <c r="I16" s="7"/>
      <c r="J16" s="7"/>
      <c r="L16" s="152" t="s">
        <v>220</v>
      </c>
    </row>
    <row r="17" spans="2:14" ht="21" x14ac:dyDescent="0.35">
      <c r="B17" s="310" t="s">
        <v>221</v>
      </c>
      <c r="C17" s="310"/>
      <c r="D17" s="310"/>
      <c r="E17" s="310"/>
      <c r="F17" s="310"/>
      <c r="G17" s="310"/>
      <c r="H17" s="310"/>
      <c r="I17" s="310"/>
    </row>
    <row r="18" spans="2:14" ht="17.25" x14ac:dyDescent="0.3">
      <c r="B18" s="311" t="s">
        <v>222</v>
      </c>
      <c r="C18" s="311"/>
      <c r="D18" s="311"/>
      <c r="E18" s="311"/>
      <c r="F18" s="311"/>
      <c r="G18" s="311"/>
      <c r="H18" s="311"/>
      <c r="I18" s="311"/>
      <c r="K18" s="231"/>
      <c r="L18" s="231"/>
      <c r="M18" s="231"/>
      <c r="N18" s="231"/>
    </row>
    <row r="19" spans="2:14" x14ac:dyDescent="0.25">
      <c r="B19" s="233" t="s">
        <v>223</v>
      </c>
      <c r="C19" s="233"/>
      <c r="D19" s="312" t="s">
        <v>224</v>
      </c>
      <c r="E19" s="312"/>
      <c r="F19" s="312"/>
      <c r="G19" s="313" t="s">
        <v>225</v>
      </c>
      <c r="H19" s="313"/>
      <c r="I19" s="313"/>
      <c r="K19" s="231"/>
      <c r="L19" s="231"/>
      <c r="M19" s="231"/>
      <c r="N19" s="231"/>
    </row>
    <row r="20" spans="2:14" x14ac:dyDescent="0.25">
      <c r="B20" s="6"/>
      <c r="C20" s="6"/>
      <c r="D20" s="312" t="s">
        <v>226</v>
      </c>
      <c r="E20" s="312"/>
      <c r="F20" s="153" t="s">
        <v>227</v>
      </c>
      <c r="G20" s="313" t="s">
        <v>226</v>
      </c>
      <c r="H20" s="313"/>
      <c r="I20" s="154" t="s">
        <v>227</v>
      </c>
    </row>
    <row r="21" spans="2:14" x14ac:dyDescent="0.25">
      <c r="B21" s="155" t="s">
        <v>228</v>
      </c>
      <c r="C21" s="156">
        <v>1</v>
      </c>
      <c r="D21" s="314" t="s">
        <v>229</v>
      </c>
      <c r="E21" s="314"/>
      <c r="F21" s="158">
        <f>0.8*(7/28)</f>
        <v>0.2</v>
      </c>
      <c r="G21" s="315" t="s">
        <v>230</v>
      </c>
      <c r="H21" s="315"/>
      <c r="I21" s="159">
        <f>0.85*(10/55)</f>
        <v>0.15454545454545454</v>
      </c>
      <c r="J21" s="160"/>
    </row>
    <row r="22" spans="2:14" x14ac:dyDescent="0.25">
      <c r="B22" s="155" t="s">
        <v>231</v>
      </c>
      <c r="C22" s="156">
        <v>2</v>
      </c>
      <c r="D22" s="314" t="s">
        <v>232</v>
      </c>
      <c r="E22" s="314"/>
      <c r="F22" s="158">
        <f>0.8*(6/28)</f>
        <v>0.17142857142857143</v>
      </c>
      <c r="G22" s="315" t="s">
        <v>233</v>
      </c>
      <c r="H22" s="315"/>
      <c r="I22" s="159">
        <f>0.85* (9/55)</f>
        <v>0.1390909090909091</v>
      </c>
      <c r="J22" s="160"/>
    </row>
    <row r="23" spans="2:14" x14ac:dyDescent="0.25">
      <c r="B23" s="155" t="s">
        <v>234</v>
      </c>
      <c r="C23" s="156">
        <v>3</v>
      </c>
      <c r="D23" s="314" t="s">
        <v>235</v>
      </c>
      <c r="E23" s="314"/>
      <c r="F23" s="158">
        <f>0.8*(5/28)</f>
        <v>0.14285714285714288</v>
      </c>
      <c r="G23" s="315" t="s">
        <v>236</v>
      </c>
      <c r="H23" s="315"/>
      <c r="I23" s="159">
        <f>0.85*(8/55)</f>
        <v>0.12363636363636363</v>
      </c>
      <c r="J23" s="160"/>
    </row>
    <row r="24" spans="2:14" x14ac:dyDescent="0.25">
      <c r="B24" s="155" t="s">
        <v>237</v>
      </c>
      <c r="C24" s="156">
        <v>4</v>
      </c>
      <c r="D24" s="314" t="s">
        <v>238</v>
      </c>
      <c r="E24" s="314"/>
      <c r="F24" s="158">
        <f>0.8*(4/28)</f>
        <v>0.11428571428571428</v>
      </c>
      <c r="G24" s="315" t="s">
        <v>239</v>
      </c>
      <c r="H24" s="315"/>
      <c r="I24" s="159">
        <f>0.85 *(7/55)</f>
        <v>0.10818181818181817</v>
      </c>
      <c r="J24" s="160"/>
    </row>
    <row r="25" spans="2:14" x14ac:dyDescent="0.25">
      <c r="B25" s="155" t="s">
        <v>240</v>
      </c>
      <c r="C25" s="156">
        <v>5</v>
      </c>
      <c r="D25" s="314" t="s">
        <v>241</v>
      </c>
      <c r="E25" s="314"/>
      <c r="F25" s="158">
        <f>0.8*(3/28)</f>
        <v>8.5714285714285715E-2</v>
      </c>
      <c r="G25" s="315" t="s">
        <v>242</v>
      </c>
      <c r="H25" s="315"/>
      <c r="I25" s="159">
        <f>0.85 *(6/55)</f>
        <v>9.2727272727272714E-2</v>
      </c>
      <c r="J25" s="160"/>
    </row>
    <row r="26" spans="2:14" x14ac:dyDescent="0.25">
      <c r="B26" s="155" t="s">
        <v>243</v>
      </c>
      <c r="C26" s="156">
        <v>6</v>
      </c>
      <c r="D26" s="314" t="s">
        <v>244</v>
      </c>
      <c r="E26" s="314"/>
      <c r="F26" s="158">
        <f>0.8*(2/28)</f>
        <v>5.7142857142857141E-2</v>
      </c>
      <c r="G26" s="315" t="s">
        <v>245</v>
      </c>
      <c r="H26" s="315"/>
      <c r="I26" s="159">
        <f>0.85*(5/55)</f>
        <v>7.7272727272727271E-2</v>
      </c>
      <c r="J26" s="160"/>
    </row>
    <row r="27" spans="2:14" x14ac:dyDescent="0.25">
      <c r="B27" s="155" t="s">
        <v>246</v>
      </c>
      <c r="C27" s="156">
        <v>7</v>
      </c>
      <c r="D27" s="314" t="s">
        <v>247</v>
      </c>
      <c r="E27" s="314"/>
      <c r="F27" s="158">
        <f>0.8*(1/28)</f>
        <v>2.8571428571428571E-2</v>
      </c>
      <c r="G27" s="315" t="s">
        <v>248</v>
      </c>
      <c r="H27" s="315"/>
      <c r="I27" s="159">
        <f>0.85*(4/55)</f>
        <v>6.1818181818181814E-2</v>
      </c>
      <c r="J27" s="160"/>
    </row>
    <row r="28" spans="2:14" x14ac:dyDescent="0.25">
      <c r="B28" s="155" t="s">
        <v>249</v>
      </c>
      <c r="C28" s="156">
        <v>8</v>
      </c>
      <c r="D28" s="314" t="s">
        <v>250</v>
      </c>
      <c r="E28" s="314"/>
      <c r="F28" s="161" t="s">
        <v>250</v>
      </c>
      <c r="G28" s="315" t="s">
        <v>251</v>
      </c>
      <c r="H28" s="315"/>
      <c r="I28" s="159">
        <f>0.85* (3/55)</f>
        <v>4.6363636363636357E-2</v>
      </c>
      <c r="J28" s="160"/>
    </row>
    <row r="29" spans="2:14" x14ac:dyDescent="0.25">
      <c r="B29" s="155" t="s">
        <v>252</v>
      </c>
      <c r="C29" s="156">
        <v>9</v>
      </c>
      <c r="D29" s="235"/>
      <c r="E29" s="235"/>
      <c r="F29" s="17"/>
      <c r="G29" s="315" t="s">
        <v>253</v>
      </c>
      <c r="H29" s="315"/>
      <c r="I29" s="159">
        <f>0.85*(2/55)</f>
        <v>3.0909090909090907E-2</v>
      </c>
      <c r="J29" s="160"/>
    </row>
    <row r="30" spans="2:14" x14ac:dyDescent="0.25">
      <c r="B30" s="155" t="s">
        <v>254</v>
      </c>
      <c r="C30" s="156">
        <v>10</v>
      </c>
      <c r="D30" s="235"/>
      <c r="E30" s="235"/>
      <c r="F30" s="17"/>
      <c r="G30" s="315" t="s">
        <v>255</v>
      </c>
      <c r="H30" s="315"/>
      <c r="I30" s="159">
        <f>0.85*(1/55)</f>
        <v>1.5454545454545453E-2</v>
      </c>
      <c r="J30" s="160"/>
    </row>
    <row r="31" spans="2:14" x14ac:dyDescent="0.25">
      <c r="B31" s="155">
        <v>10</v>
      </c>
      <c r="C31" s="162"/>
      <c r="D31" s="235"/>
      <c r="E31" s="235"/>
      <c r="F31" s="17"/>
      <c r="G31" s="315" t="s">
        <v>250</v>
      </c>
      <c r="H31" s="315"/>
      <c r="I31" s="163" t="s">
        <v>250</v>
      </c>
    </row>
    <row r="32" spans="2:14" x14ac:dyDescent="0.25">
      <c r="L32" s="1" t="s">
        <v>256</v>
      </c>
    </row>
    <row r="33" spans="2:15" ht="17.25" x14ac:dyDescent="0.3">
      <c r="B33" s="311" t="s">
        <v>257</v>
      </c>
      <c r="C33" s="311"/>
      <c r="D33" s="311"/>
      <c r="E33" s="311"/>
      <c r="F33" s="311"/>
      <c r="G33" s="311"/>
      <c r="H33" s="311"/>
      <c r="I33" s="311"/>
      <c r="J33" s="311"/>
      <c r="K33" s="311"/>
    </row>
    <row r="34" spans="2:15" x14ac:dyDescent="0.25">
      <c r="B34" s="233" t="s">
        <v>223</v>
      </c>
      <c r="C34" s="233"/>
      <c r="D34" s="312" t="s">
        <v>258</v>
      </c>
      <c r="E34" s="312"/>
      <c r="F34" s="312"/>
      <c r="G34" s="312"/>
      <c r="H34" s="313" t="str">
        <f>G19</f>
        <v>Veículo pesado - ônibus</v>
      </c>
      <c r="I34" s="313"/>
      <c r="J34" s="313"/>
      <c r="K34" s="313"/>
    </row>
    <row r="35" spans="2:15" ht="38.25" customHeight="1" x14ac:dyDescent="0.25">
      <c r="B35" s="6"/>
      <c r="C35" s="6"/>
      <c r="D35" s="164" t="s">
        <v>259</v>
      </c>
      <c r="E35" s="164" t="s">
        <v>260</v>
      </c>
      <c r="F35" s="165" t="s">
        <v>261</v>
      </c>
      <c r="G35" s="164" t="s">
        <v>262</v>
      </c>
      <c r="H35" s="166" t="s">
        <v>259</v>
      </c>
      <c r="I35" s="166" t="s">
        <v>260</v>
      </c>
      <c r="J35" s="167" t="s">
        <v>261</v>
      </c>
      <c r="K35" s="166" t="s">
        <v>262</v>
      </c>
      <c r="M35" s="316" t="s">
        <v>263</v>
      </c>
      <c r="N35" s="316"/>
      <c r="O35" s="316"/>
    </row>
    <row r="36" spans="2:15" ht="18.75" customHeight="1" x14ac:dyDescent="0.25">
      <c r="B36" s="6"/>
      <c r="C36" s="6"/>
      <c r="D36" s="168"/>
      <c r="E36" s="168"/>
      <c r="F36" s="169">
        <f>I6</f>
        <v>0</v>
      </c>
      <c r="G36" s="168"/>
      <c r="H36" s="166"/>
      <c r="I36" s="167"/>
      <c r="J36" s="170" t="e">
        <f>I7</f>
        <v>#REF!</v>
      </c>
      <c r="K36" s="171"/>
      <c r="M36" s="316"/>
      <c r="N36" s="316"/>
      <c r="O36" s="316"/>
    </row>
    <row r="37" spans="2:15" x14ac:dyDescent="0.25">
      <c r="B37" s="155" t="s">
        <v>228</v>
      </c>
      <c r="C37" s="156">
        <v>1</v>
      </c>
      <c r="D37" s="172">
        <f>I6*F21</f>
        <v>0</v>
      </c>
      <c r="E37" s="172">
        <f>D37</f>
        <v>0</v>
      </c>
      <c r="F37" s="172">
        <f t="shared" ref="F37:F43" si="0">F36-D37</f>
        <v>0</v>
      </c>
      <c r="G37" s="172">
        <f t="shared" ref="G37:G43" si="1">D37/12</f>
        <v>0</v>
      </c>
      <c r="H37" s="173" t="e">
        <f>I7*I22</f>
        <v>#REF!</v>
      </c>
      <c r="I37" s="173" t="e">
        <f>H37</f>
        <v>#REF!</v>
      </c>
      <c r="J37" s="173" t="e">
        <f t="shared" ref="J37:J46" si="2">J36-H37</f>
        <v>#REF!</v>
      </c>
      <c r="K37" s="173" t="e">
        <f>I37/12</f>
        <v>#REF!</v>
      </c>
      <c r="M37" s="316"/>
      <c r="N37" s="316"/>
      <c r="O37" s="316"/>
    </row>
    <row r="38" spans="2:15" x14ac:dyDescent="0.25">
      <c r="B38" s="155" t="s">
        <v>231</v>
      </c>
      <c r="C38" s="156">
        <v>2</v>
      </c>
      <c r="D38" s="172">
        <f>I6*F22</f>
        <v>0</v>
      </c>
      <c r="E38" s="172">
        <f t="shared" ref="E38:E43" si="3">E37+D38</f>
        <v>0</v>
      </c>
      <c r="F38" s="172">
        <f t="shared" si="0"/>
        <v>0</v>
      </c>
      <c r="G38" s="172">
        <f t="shared" si="1"/>
        <v>0</v>
      </c>
      <c r="H38" s="173" t="e">
        <f>I7*I22</f>
        <v>#REF!</v>
      </c>
      <c r="I38" s="173" t="e">
        <f t="shared" ref="I38:I46" si="4">I37+H38</f>
        <v>#REF!</v>
      </c>
      <c r="J38" s="173" t="e">
        <f t="shared" si="2"/>
        <v>#REF!</v>
      </c>
      <c r="K38" s="173" t="e">
        <f t="shared" ref="K38:K46" si="5">H38/12</f>
        <v>#REF!</v>
      </c>
      <c r="M38" s="316"/>
      <c r="N38" s="316"/>
      <c r="O38" s="316"/>
    </row>
    <row r="39" spans="2:15" x14ac:dyDescent="0.25">
      <c r="B39" s="155" t="s">
        <v>234</v>
      </c>
      <c r="C39" s="156">
        <v>3</v>
      </c>
      <c r="D39" s="172">
        <f>I6*F23</f>
        <v>0</v>
      </c>
      <c r="E39" s="172">
        <f t="shared" si="3"/>
        <v>0</v>
      </c>
      <c r="F39" s="172">
        <f t="shared" si="0"/>
        <v>0</v>
      </c>
      <c r="G39" s="172">
        <f t="shared" si="1"/>
        <v>0</v>
      </c>
      <c r="H39" s="173" t="e">
        <f>I7*I23</f>
        <v>#REF!</v>
      </c>
      <c r="I39" s="173" t="e">
        <f t="shared" si="4"/>
        <v>#REF!</v>
      </c>
      <c r="J39" s="173" t="e">
        <f t="shared" si="2"/>
        <v>#REF!</v>
      </c>
      <c r="K39" s="173" t="e">
        <f t="shared" si="5"/>
        <v>#REF!</v>
      </c>
      <c r="M39" s="316"/>
      <c r="N39" s="316"/>
      <c r="O39" s="316"/>
    </row>
    <row r="40" spans="2:15" x14ac:dyDescent="0.25">
      <c r="B40" s="155" t="s">
        <v>237</v>
      </c>
      <c r="C40" s="156">
        <v>4</v>
      </c>
      <c r="D40" s="172">
        <f>I6*F24</f>
        <v>0</v>
      </c>
      <c r="E40" s="172">
        <f t="shared" si="3"/>
        <v>0</v>
      </c>
      <c r="F40" s="172">
        <f t="shared" si="0"/>
        <v>0</v>
      </c>
      <c r="G40" s="172">
        <f t="shared" si="1"/>
        <v>0</v>
      </c>
      <c r="H40" s="173" t="e">
        <f>I7*I24</f>
        <v>#REF!</v>
      </c>
      <c r="I40" s="173" t="e">
        <f t="shared" si="4"/>
        <v>#REF!</v>
      </c>
      <c r="J40" s="173" t="e">
        <f t="shared" si="2"/>
        <v>#REF!</v>
      </c>
      <c r="K40" s="173" t="e">
        <f t="shared" si="5"/>
        <v>#REF!</v>
      </c>
      <c r="M40" s="316"/>
      <c r="N40" s="316"/>
      <c r="O40" s="316"/>
    </row>
    <row r="41" spans="2:15" x14ac:dyDescent="0.25">
      <c r="B41" s="155" t="s">
        <v>240</v>
      </c>
      <c r="C41" s="156">
        <v>5</v>
      </c>
      <c r="D41" s="172">
        <f>I6*F25</f>
        <v>0</v>
      </c>
      <c r="E41" s="172">
        <f t="shared" si="3"/>
        <v>0</v>
      </c>
      <c r="F41" s="172">
        <f t="shared" si="0"/>
        <v>0</v>
      </c>
      <c r="G41" s="172">
        <f t="shared" si="1"/>
        <v>0</v>
      </c>
      <c r="H41" s="173" t="e">
        <f>I7*I25</f>
        <v>#REF!</v>
      </c>
      <c r="I41" s="173" t="e">
        <f t="shared" si="4"/>
        <v>#REF!</v>
      </c>
      <c r="J41" s="173" t="e">
        <f t="shared" si="2"/>
        <v>#REF!</v>
      </c>
      <c r="K41" s="173" t="e">
        <f t="shared" si="5"/>
        <v>#REF!</v>
      </c>
      <c r="M41" s="316"/>
      <c r="N41" s="316"/>
      <c r="O41" s="316"/>
    </row>
    <row r="42" spans="2:15" x14ac:dyDescent="0.25">
      <c r="B42" s="155" t="s">
        <v>243</v>
      </c>
      <c r="C42" s="156">
        <v>6</v>
      </c>
      <c r="D42" s="172">
        <f>I6*F26</f>
        <v>0</v>
      </c>
      <c r="E42" s="172">
        <f t="shared" si="3"/>
        <v>0</v>
      </c>
      <c r="F42" s="172">
        <f t="shared" si="0"/>
        <v>0</v>
      </c>
      <c r="G42" s="172">
        <f t="shared" si="1"/>
        <v>0</v>
      </c>
      <c r="H42" s="173" t="e">
        <f>I7*I26</f>
        <v>#REF!</v>
      </c>
      <c r="I42" s="173" t="e">
        <f t="shared" si="4"/>
        <v>#REF!</v>
      </c>
      <c r="J42" s="173" t="e">
        <f t="shared" si="2"/>
        <v>#REF!</v>
      </c>
      <c r="K42" s="173" t="e">
        <f t="shared" si="5"/>
        <v>#REF!</v>
      </c>
      <c r="M42" s="316"/>
      <c r="N42" s="316"/>
      <c r="O42" s="316"/>
    </row>
    <row r="43" spans="2:15" x14ac:dyDescent="0.25">
      <c r="B43" s="155" t="s">
        <v>246</v>
      </c>
      <c r="C43" s="156">
        <v>7</v>
      </c>
      <c r="D43" s="172">
        <f>I6*F27</f>
        <v>0</v>
      </c>
      <c r="E43" s="174">
        <f t="shared" si="3"/>
        <v>0</v>
      </c>
      <c r="F43" s="174">
        <f t="shared" si="0"/>
        <v>0</v>
      </c>
      <c r="G43" s="172">
        <f t="shared" si="1"/>
        <v>0</v>
      </c>
      <c r="H43" s="173" t="e">
        <f>I7*I27</f>
        <v>#REF!</v>
      </c>
      <c r="I43" s="173" t="e">
        <f t="shared" si="4"/>
        <v>#REF!</v>
      </c>
      <c r="J43" s="173" t="e">
        <f t="shared" si="2"/>
        <v>#REF!</v>
      </c>
      <c r="K43" s="173" t="e">
        <f t="shared" si="5"/>
        <v>#REF!</v>
      </c>
      <c r="M43" s="316"/>
      <c r="N43" s="316"/>
      <c r="O43" s="316"/>
    </row>
    <row r="44" spans="2:15" x14ac:dyDescent="0.25">
      <c r="B44" s="155" t="s">
        <v>249</v>
      </c>
      <c r="C44" s="156">
        <v>8</v>
      </c>
      <c r="D44" s="157" t="s">
        <v>250</v>
      </c>
      <c r="E44" s="157" t="s">
        <v>250</v>
      </c>
      <c r="F44" s="157" t="s">
        <v>250</v>
      </c>
      <c r="G44" s="172"/>
      <c r="H44" s="173" t="e">
        <f>I7*I28</f>
        <v>#REF!</v>
      </c>
      <c r="I44" s="173" t="e">
        <f t="shared" si="4"/>
        <v>#REF!</v>
      </c>
      <c r="J44" s="173" t="e">
        <f t="shared" si="2"/>
        <v>#REF!</v>
      </c>
      <c r="K44" s="173" t="e">
        <f t="shared" si="5"/>
        <v>#REF!</v>
      </c>
      <c r="M44" s="316"/>
      <c r="N44" s="316"/>
      <c r="O44" s="316"/>
    </row>
    <row r="45" spans="2:15" x14ac:dyDescent="0.25">
      <c r="B45" s="155" t="s">
        <v>252</v>
      </c>
      <c r="C45" s="156">
        <v>9</v>
      </c>
      <c r="D45" s="175"/>
      <c r="E45" s="175"/>
      <c r="F45" s="175"/>
      <c r="G45" s="175"/>
      <c r="H45" s="173" t="e">
        <f>I7*I29</f>
        <v>#REF!</v>
      </c>
      <c r="I45" s="173" t="e">
        <f t="shared" si="4"/>
        <v>#REF!</v>
      </c>
      <c r="J45" s="173" t="e">
        <f t="shared" si="2"/>
        <v>#REF!</v>
      </c>
      <c r="K45" s="173" t="e">
        <f t="shared" si="5"/>
        <v>#REF!</v>
      </c>
      <c r="M45" s="316"/>
      <c r="N45" s="316"/>
      <c r="O45" s="316"/>
    </row>
    <row r="46" spans="2:15" x14ac:dyDescent="0.25">
      <c r="B46" s="155" t="s">
        <v>254</v>
      </c>
      <c r="C46" s="156">
        <v>10</v>
      </c>
      <c r="D46" s="175"/>
      <c r="E46" s="175"/>
      <c r="F46" s="175"/>
      <c r="G46" s="175"/>
      <c r="H46" s="173" t="e">
        <f>I7*I30</f>
        <v>#REF!</v>
      </c>
      <c r="I46" s="170" t="e">
        <f t="shared" si="4"/>
        <v>#REF!</v>
      </c>
      <c r="J46" s="170" t="e">
        <f t="shared" si="2"/>
        <v>#REF!</v>
      </c>
      <c r="K46" s="173" t="e">
        <f t="shared" si="5"/>
        <v>#REF!</v>
      </c>
      <c r="M46" s="316"/>
      <c r="N46" s="316"/>
      <c r="O46" s="316"/>
    </row>
    <row r="47" spans="2:15" x14ac:dyDescent="0.25">
      <c r="B47" s="155">
        <v>10</v>
      </c>
      <c r="C47" s="162"/>
      <c r="D47" s="175"/>
      <c r="E47" s="175"/>
      <c r="F47" s="175"/>
      <c r="G47" s="175"/>
      <c r="H47" s="16" t="s">
        <v>250</v>
      </c>
      <c r="I47" s="16" t="s">
        <v>250</v>
      </c>
      <c r="J47" s="16" t="s">
        <v>250</v>
      </c>
      <c r="K47" s="16" t="s">
        <v>250</v>
      </c>
    </row>
    <row r="51" spans="2:15" ht="19.5" x14ac:dyDescent="0.3">
      <c r="B51" s="317" t="s">
        <v>264</v>
      </c>
      <c r="C51" s="317"/>
      <c r="D51" s="317"/>
      <c r="E51" s="317"/>
      <c r="F51" s="317"/>
      <c r="G51" s="317"/>
      <c r="H51" s="317"/>
      <c r="I51" s="317"/>
      <c r="J51" s="317"/>
      <c r="K51" s="317"/>
      <c r="L51" s="317"/>
      <c r="M51" s="317"/>
    </row>
    <row r="53" spans="2:15" ht="17.25" x14ac:dyDescent="0.3">
      <c r="B53" s="176" t="s">
        <v>265</v>
      </c>
      <c r="C53" s="176"/>
      <c r="D53" s="176"/>
      <c r="E53" s="176"/>
      <c r="F53" s="177"/>
      <c r="G53" s="177"/>
      <c r="H53" s="177"/>
      <c r="I53" s="177"/>
      <c r="J53" s="177"/>
      <c r="K53" s="177"/>
      <c r="L53" s="177"/>
      <c r="M53" s="177"/>
    </row>
    <row r="54" spans="2:15" x14ac:dyDescent="0.25">
      <c r="B54" s="6"/>
      <c r="C54" s="6"/>
      <c r="D54" s="312" t="s">
        <v>258</v>
      </c>
      <c r="E54" s="312"/>
      <c r="F54" s="312"/>
      <c r="G54" s="312"/>
      <c r="H54" s="312"/>
      <c r="I54" s="313" t="str">
        <f>H34</f>
        <v>Veículo pesado - ônibus</v>
      </c>
      <c r="J54" s="313"/>
      <c r="K54" s="313"/>
      <c r="L54" s="313"/>
      <c r="M54" s="313"/>
    </row>
    <row r="55" spans="2:15" ht="14.25" customHeight="1" x14ac:dyDescent="0.25">
      <c r="B55" s="233" t="s">
        <v>223</v>
      </c>
      <c r="C55" s="233"/>
      <c r="D55" s="312" t="s">
        <v>266</v>
      </c>
      <c r="E55" s="312"/>
      <c r="F55" s="318" t="s">
        <v>267</v>
      </c>
      <c r="G55" s="318"/>
      <c r="H55" s="318"/>
      <c r="I55" s="313" t="s">
        <v>266</v>
      </c>
      <c r="J55" s="313"/>
      <c r="K55" s="319" t="s">
        <v>267</v>
      </c>
      <c r="L55" s="319"/>
      <c r="M55" s="319"/>
    </row>
    <row r="56" spans="2:15" x14ac:dyDescent="0.25">
      <c r="B56" s="155" t="s">
        <v>228</v>
      </c>
      <c r="C56" s="156">
        <v>1</v>
      </c>
      <c r="D56" s="314" t="s">
        <v>268</v>
      </c>
      <c r="E56" s="314"/>
      <c r="F56" s="314" t="s">
        <v>269</v>
      </c>
      <c r="G56" s="314"/>
      <c r="H56" s="158">
        <f>(1-0)*0.12</f>
        <v>0.12</v>
      </c>
      <c r="I56" s="315" t="s">
        <v>268</v>
      </c>
      <c r="J56" s="315"/>
      <c r="K56" s="315" t="s">
        <v>270</v>
      </c>
      <c r="L56" s="315"/>
      <c r="M56" s="159">
        <f>(1-0)*0.12</f>
        <v>0.12</v>
      </c>
      <c r="O56" s="124" t="s">
        <v>271</v>
      </c>
    </row>
    <row r="57" spans="2:15" x14ac:dyDescent="0.25">
      <c r="B57" s="155" t="s">
        <v>231</v>
      </c>
      <c r="C57" s="156">
        <v>2</v>
      </c>
      <c r="D57" s="314" t="s">
        <v>229</v>
      </c>
      <c r="E57" s="314"/>
      <c r="F57" s="314" t="s">
        <v>272</v>
      </c>
      <c r="G57" s="314"/>
      <c r="H57" s="158">
        <f>(1-(0.8*(7/28)))*0.12</f>
        <v>9.6000000000000002E-2</v>
      </c>
      <c r="I57" s="320" t="s">
        <v>230</v>
      </c>
      <c r="J57" s="320"/>
      <c r="K57" s="320" t="s">
        <v>273</v>
      </c>
      <c r="L57" s="320"/>
      <c r="M57" s="178">
        <f>(1-(0.85*(10/55)))*0.12</f>
        <v>0.10145454545454545</v>
      </c>
      <c r="O57" s="124" t="s">
        <v>274</v>
      </c>
    </row>
    <row r="58" spans="2:15" x14ac:dyDescent="0.25">
      <c r="B58" s="155" t="s">
        <v>234</v>
      </c>
      <c r="C58" s="156">
        <v>3</v>
      </c>
      <c r="D58" s="314" t="s">
        <v>275</v>
      </c>
      <c r="E58" s="314"/>
      <c r="F58" s="314" t="s">
        <v>276</v>
      </c>
      <c r="G58" s="314"/>
      <c r="H58" s="158">
        <f>(1-(0.8*(13/28)))*0.12</f>
        <v>7.5428571428571428E-2</v>
      </c>
      <c r="I58" s="320" t="s">
        <v>277</v>
      </c>
      <c r="J58" s="320"/>
      <c r="K58" s="320" t="s">
        <v>278</v>
      </c>
      <c r="L58" s="320"/>
      <c r="M58" s="178">
        <f>(1-(0.85*(19/55)))*0.12</f>
        <v>8.4763636363636347E-2</v>
      </c>
    </row>
    <row r="59" spans="2:15" x14ac:dyDescent="0.25">
      <c r="B59" s="155" t="s">
        <v>237</v>
      </c>
      <c r="C59" s="156">
        <v>4</v>
      </c>
      <c r="D59" s="314" t="s">
        <v>279</v>
      </c>
      <c r="E59" s="314"/>
      <c r="F59" s="314" t="s">
        <v>280</v>
      </c>
      <c r="G59" s="314"/>
      <c r="H59" s="158">
        <f>(1-(0.8*(18/28)))*0.12</f>
        <v>5.8285714285714274E-2</v>
      </c>
      <c r="I59" s="320" t="s">
        <v>281</v>
      </c>
      <c r="J59" s="320"/>
      <c r="K59" s="320" t="s">
        <v>282</v>
      </c>
      <c r="L59" s="320"/>
      <c r="M59" s="178">
        <f>(1-(0.85*(27/55)))*0.12</f>
        <v>6.9927272727272727E-2</v>
      </c>
    </row>
    <row r="60" spans="2:15" x14ac:dyDescent="0.25">
      <c r="B60" s="155" t="s">
        <v>240</v>
      </c>
      <c r="C60" s="156">
        <v>5</v>
      </c>
      <c r="D60" s="314" t="s">
        <v>283</v>
      </c>
      <c r="E60" s="314"/>
      <c r="F60" s="314" t="s">
        <v>284</v>
      </c>
      <c r="G60" s="314"/>
      <c r="H60" s="158">
        <f>(1-(0.8*(22/28)))*0.12</f>
        <v>4.4571428571428574E-2</v>
      </c>
      <c r="I60" s="320" t="s">
        <v>285</v>
      </c>
      <c r="J60" s="320"/>
      <c r="K60" s="320" t="s">
        <v>286</v>
      </c>
      <c r="L60" s="320"/>
      <c r="M60" s="178">
        <f>(1-(0.85*(34/55)))*0.12</f>
        <v>5.6945454545454549E-2</v>
      </c>
    </row>
    <row r="61" spans="2:15" x14ac:dyDescent="0.25">
      <c r="B61" s="155" t="s">
        <v>243</v>
      </c>
      <c r="C61" s="156">
        <v>6</v>
      </c>
      <c r="D61" s="314" t="s">
        <v>287</v>
      </c>
      <c r="E61" s="314"/>
      <c r="F61" s="314" t="s">
        <v>288</v>
      </c>
      <c r="G61" s="314"/>
      <c r="H61" s="158">
        <f>(1-(0.8*(25/28)))*0.12</f>
        <v>3.4285714285714267E-2</v>
      </c>
      <c r="I61" s="320" t="s">
        <v>289</v>
      </c>
      <c r="J61" s="320"/>
      <c r="K61" s="320" t="s">
        <v>290</v>
      </c>
      <c r="L61" s="320"/>
      <c r="M61" s="178">
        <f>(1-(0.85*(40/55)))*0.12</f>
        <v>4.581818181818182E-2</v>
      </c>
    </row>
    <row r="62" spans="2:15" x14ac:dyDescent="0.25">
      <c r="B62" s="155" t="s">
        <v>246</v>
      </c>
      <c r="C62" s="156">
        <v>7</v>
      </c>
      <c r="D62" s="314" t="s">
        <v>291</v>
      </c>
      <c r="E62" s="314"/>
      <c r="F62" s="314" t="s">
        <v>292</v>
      </c>
      <c r="G62" s="314"/>
      <c r="H62" s="158">
        <f>(1-(0.8*(27/28)))*0.12</f>
        <v>2.7428571428571424E-2</v>
      </c>
      <c r="I62" s="320" t="s">
        <v>293</v>
      </c>
      <c r="J62" s="320"/>
      <c r="K62" s="320" t="s">
        <v>294</v>
      </c>
      <c r="L62" s="320"/>
      <c r="M62" s="178">
        <f>(1-(0.85*(45/55)))*0.12</f>
        <v>3.6545454545454548E-2</v>
      </c>
    </row>
    <row r="63" spans="2:15" x14ac:dyDescent="0.25">
      <c r="B63" s="155" t="s">
        <v>249</v>
      </c>
      <c r="C63" s="156">
        <v>8</v>
      </c>
      <c r="D63" s="314" t="s">
        <v>295</v>
      </c>
      <c r="E63" s="314"/>
      <c r="F63" s="314" t="s">
        <v>296</v>
      </c>
      <c r="G63" s="314"/>
      <c r="H63" s="158">
        <f>(1-(0.8*(28/28)))*0.12</f>
        <v>2.3999999999999994E-2</v>
      </c>
      <c r="I63" s="320" t="s">
        <v>297</v>
      </c>
      <c r="J63" s="320"/>
      <c r="K63" s="320" t="s">
        <v>298</v>
      </c>
      <c r="L63" s="320"/>
      <c r="M63" s="178">
        <f>(1-(0.85*(49/55)))*0.12</f>
        <v>2.9127272727272734E-2</v>
      </c>
    </row>
    <row r="64" spans="2:15" x14ac:dyDescent="0.25">
      <c r="B64" s="155" t="s">
        <v>252</v>
      </c>
      <c r="C64" s="156">
        <v>9</v>
      </c>
      <c r="D64" s="17"/>
      <c r="E64" s="17"/>
      <c r="F64" s="17"/>
      <c r="G64" s="17"/>
      <c r="H64" s="179" t="s">
        <v>256</v>
      </c>
      <c r="I64" s="320" t="s">
        <v>299</v>
      </c>
      <c r="J64" s="320"/>
      <c r="K64" s="320" t="s">
        <v>300</v>
      </c>
      <c r="L64" s="320"/>
      <c r="M64" s="178">
        <f>(1-(0.85*(52/55)))*0.12</f>
        <v>2.3563636363636366E-2</v>
      </c>
    </row>
    <row r="65" spans="2:14" x14ac:dyDescent="0.25">
      <c r="B65" s="155" t="s">
        <v>254</v>
      </c>
      <c r="C65" s="156">
        <v>10</v>
      </c>
      <c r="D65" s="17"/>
      <c r="E65" s="17"/>
      <c r="F65" s="17"/>
      <c r="G65" s="17"/>
      <c r="H65" s="179"/>
      <c r="I65" s="320" t="s">
        <v>301</v>
      </c>
      <c r="J65" s="320"/>
      <c r="K65" s="320" t="s">
        <v>302</v>
      </c>
      <c r="L65" s="320"/>
      <c r="M65" s="178">
        <f>(1-(0.85*(54/55)))*0.12</f>
        <v>1.9854545454545462E-2</v>
      </c>
    </row>
    <row r="66" spans="2:14" x14ac:dyDescent="0.25">
      <c r="B66" s="155">
        <v>10</v>
      </c>
      <c r="C66" s="162"/>
      <c r="D66" s="17"/>
      <c r="E66" s="17"/>
      <c r="F66" s="17"/>
      <c r="G66" s="17"/>
      <c r="H66" s="179"/>
      <c r="I66" s="320" t="s">
        <v>303</v>
      </c>
      <c r="J66" s="320"/>
      <c r="K66" s="320" t="s">
        <v>304</v>
      </c>
      <c r="L66" s="320"/>
      <c r="M66" s="178">
        <f>(1-(0.85*(55/55)))*0.12</f>
        <v>1.8000000000000002E-2</v>
      </c>
    </row>
    <row r="68" spans="2:14" ht="17.25" x14ac:dyDescent="0.3">
      <c r="B68" s="311" t="s">
        <v>305</v>
      </c>
      <c r="C68" s="311"/>
      <c r="D68" s="311"/>
      <c r="E68" s="311"/>
      <c r="F68" s="311"/>
      <c r="G68" s="311"/>
      <c r="H68" s="311"/>
      <c r="I68" s="311"/>
      <c r="J68" s="311"/>
      <c r="K68" s="311"/>
    </row>
    <row r="69" spans="2:14" ht="15" customHeight="1" x14ac:dyDescent="0.25">
      <c r="B69" s="307" t="s">
        <v>223</v>
      </c>
      <c r="C69" s="307"/>
      <c r="D69" s="312" t="s">
        <v>258</v>
      </c>
      <c r="E69" s="312"/>
      <c r="F69" s="312"/>
      <c r="G69" s="153"/>
      <c r="H69" s="313" t="str">
        <f>I54</f>
        <v>Veículo pesado - ônibus</v>
      </c>
      <c r="I69" s="313"/>
      <c r="J69" s="313"/>
      <c r="L69" s="321" t="s">
        <v>306</v>
      </c>
      <c r="M69" s="321"/>
      <c r="N69" s="321"/>
    </row>
    <row r="70" spans="2:14" ht="30" x14ac:dyDescent="0.25">
      <c r="B70" s="307"/>
      <c r="C70" s="307"/>
      <c r="D70" s="164" t="s">
        <v>307</v>
      </c>
      <c r="E70" s="164" t="s">
        <v>308</v>
      </c>
      <c r="F70" s="165" t="s">
        <v>309</v>
      </c>
      <c r="G70" s="164"/>
      <c r="H70" s="166" t="s">
        <v>307</v>
      </c>
      <c r="I70" s="166" t="s">
        <v>308</v>
      </c>
      <c r="J70" s="167" t="s">
        <v>309</v>
      </c>
      <c r="L70" s="321"/>
      <c r="M70" s="321"/>
      <c r="N70" s="321"/>
    </row>
    <row r="71" spans="2:14" x14ac:dyDescent="0.25">
      <c r="B71" s="155" t="s">
        <v>228</v>
      </c>
      <c r="C71" s="156">
        <v>1</v>
      </c>
      <c r="D71" s="137">
        <f>$I$6*H56</f>
        <v>0</v>
      </c>
      <c r="E71" s="137">
        <f>D71</f>
        <v>0</v>
      </c>
      <c r="F71" s="137" t="e">
        <f t="shared" ref="F71:F79" si="6">(E71/$L$6)/12</f>
        <v>#DIV/0!</v>
      </c>
      <c r="G71" s="17"/>
      <c r="H71" s="147" t="e">
        <f t="shared" ref="H71:H82" si="7">$I$7*M56</f>
        <v>#REF!</v>
      </c>
      <c r="I71" s="137" t="e">
        <f>H71</f>
        <v>#REF!</v>
      </c>
      <c r="J71" s="137" t="e">
        <f t="shared" ref="J71:J82" si="8">(I71/$L$7)/12</f>
        <v>#REF!</v>
      </c>
      <c r="L71" s="321"/>
      <c r="M71" s="321"/>
      <c r="N71" s="321"/>
    </row>
    <row r="72" spans="2:14" x14ac:dyDescent="0.25">
      <c r="B72" s="155" t="s">
        <v>231</v>
      </c>
      <c r="C72" s="156">
        <v>2</v>
      </c>
      <c r="D72" s="137">
        <f>$I$6*H57</f>
        <v>0</v>
      </c>
      <c r="E72" s="137">
        <f t="shared" ref="E72:E78" si="9">E71+D72</f>
        <v>0</v>
      </c>
      <c r="F72" s="137" t="e">
        <f t="shared" si="6"/>
        <v>#DIV/0!</v>
      </c>
      <c r="G72" s="17"/>
      <c r="H72" s="147" t="e">
        <f t="shared" si="7"/>
        <v>#REF!</v>
      </c>
      <c r="I72" s="137" t="e">
        <f t="shared" ref="I72:I81" si="10">I71+H72</f>
        <v>#REF!</v>
      </c>
      <c r="J72" s="137" t="e">
        <f t="shared" si="8"/>
        <v>#REF!</v>
      </c>
      <c r="L72" s="321"/>
      <c r="M72" s="321"/>
      <c r="N72" s="321"/>
    </row>
    <row r="73" spans="2:14" x14ac:dyDescent="0.25">
      <c r="B73" s="155" t="s">
        <v>234</v>
      </c>
      <c r="C73" s="156">
        <v>3</v>
      </c>
      <c r="D73" s="137">
        <f>$I$6*H58</f>
        <v>0</v>
      </c>
      <c r="E73" s="137">
        <f t="shared" si="9"/>
        <v>0</v>
      </c>
      <c r="F73" s="137" t="e">
        <f t="shared" si="6"/>
        <v>#DIV/0!</v>
      </c>
      <c r="G73" s="17"/>
      <c r="H73" s="147" t="e">
        <f t="shared" si="7"/>
        <v>#REF!</v>
      </c>
      <c r="I73" s="137" t="e">
        <f t="shared" si="10"/>
        <v>#REF!</v>
      </c>
      <c r="J73" s="137" t="e">
        <f t="shared" si="8"/>
        <v>#REF!</v>
      </c>
      <c r="L73" s="321"/>
      <c r="M73" s="321"/>
      <c r="N73" s="321"/>
    </row>
    <row r="74" spans="2:14" x14ac:dyDescent="0.25">
      <c r="B74" s="155" t="s">
        <v>237</v>
      </c>
      <c r="C74" s="156">
        <v>4</v>
      </c>
      <c r="D74" s="137">
        <f>$I$6*H58</f>
        <v>0</v>
      </c>
      <c r="E74" s="137">
        <f t="shared" si="9"/>
        <v>0</v>
      </c>
      <c r="F74" s="137" t="e">
        <f t="shared" si="6"/>
        <v>#DIV/0!</v>
      </c>
      <c r="G74" s="17"/>
      <c r="H74" s="147" t="e">
        <f t="shared" si="7"/>
        <v>#REF!</v>
      </c>
      <c r="I74" s="137" t="e">
        <f t="shared" si="10"/>
        <v>#REF!</v>
      </c>
      <c r="J74" s="137" t="e">
        <f t="shared" si="8"/>
        <v>#REF!</v>
      </c>
      <c r="L74" s="321"/>
      <c r="M74" s="321"/>
      <c r="N74" s="321"/>
    </row>
    <row r="75" spans="2:14" x14ac:dyDescent="0.25">
      <c r="B75" s="155" t="s">
        <v>240</v>
      </c>
      <c r="C75" s="156">
        <v>5</v>
      </c>
      <c r="D75" s="137">
        <f>$I$6*H59</f>
        <v>0</v>
      </c>
      <c r="E75" s="137">
        <f t="shared" si="9"/>
        <v>0</v>
      </c>
      <c r="F75" s="137" t="e">
        <f t="shared" si="6"/>
        <v>#DIV/0!</v>
      </c>
      <c r="G75" s="17"/>
      <c r="H75" s="147" t="e">
        <f t="shared" si="7"/>
        <v>#REF!</v>
      </c>
      <c r="I75" s="137" t="e">
        <f t="shared" si="10"/>
        <v>#REF!</v>
      </c>
      <c r="J75" s="137" t="e">
        <f t="shared" si="8"/>
        <v>#REF!</v>
      </c>
      <c r="L75" s="321"/>
      <c r="M75" s="321"/>
      <c r="N75" s="321"/>
    </row>
    <row r="76" spans="2:14" x14ac:dyDescent="0.25">
      <c r="B76" s="155" t="s">
        <v>243</v>
      </c>
      <c r="C76" s="156">
        <v>6</v>
      </c>
      <c r="D76" s="137">
        <f>$I$6*H60</f>
        <v>0</v>
      </c>
      <c r="E76" s="137">
        <f t="shared" si="9"/>
        <v>0</v>
      </c>
      <c r="F76" s="137" t="e">
        <f t="shared" si="6"/>
        <v>#DIV/0!</v>
      </c>
      <c r="G76" s="17"/>
      <c r="H76" s="147" t="e">
        <f t="shared" si="7"/>
        <v>#REF!</v>
      </c>
      <c r="I76" s="137" t="e">
        <f t="shared" si="10"/>
        <v>#REF!</v>
      </c>
      <c r="J76" s="137" t="e">
        <f t="shared" si="8"/>
        <v>#REF!</v>
      </c>
      <c r="L76" s="321"/>
      <c r="M76" s="321"/>
      <c r="N76" s="321"/>
    </row>
    <row r="77" spans="2:14" x14ac:dyDescent="0.25">
      <c r="B77" s="155" t="s">
        <v>246</v>
      </c>
      <c r="C77" s="156">
        <v>7</v>
      </c>
      <c r="D77" s="137">
        <f>$I$6*H61</f>
        <v>0</v>
      </c>
      <c r="E77" s="137">
        <f t="shared" si="9"/>
        <v>0</v>
      </c>
      <c r="F77" s="137" t="e">
        <f t="shared" si="6"/>
        <v>#DIV/0!</v>
      </c>
      <c r="G77" s="17"/>
      <c r="H77" s="147" t="e">
        <f t="shared" si="7"/>
        <v>#REF!</v>
      </c>
      <c r="I77" s="137" t="e">
        <f t="shared" si="10"/>
        <v>#REF!</v>
      </c>
      <c r="J77" s="137" t="e">
        <f t="shared" si="8"/>
        <v>#REF!</v>
      </c>
      <c r="L77" s="321"/>
      <c r="M77" s="321"/>
      <c r="N77" s="321"/>
    </row>
    <row r="78" spans="2:14" x14ac:dyDescent="0.25">
      <c r="B78" s="155" t="s">
        <v>249</v>
      </c>
      <c r="C78" s="156">
        <v>8</v>
      </c>
      <c r="D78" s="137">
        <f>$I$6*H63</f>
        <v>0</v>
      </c>
      <c r="E78" s="137">
        <f t="shared" si="9"/>
        <v>0</v>
      </c>
      <c r="F78" s="137" t="e">
        <f t="shared" si="6"/>
        <v>#DIV/0!</v>
      </c>
      <c r="G78" s="17"/>
      <c r="H78" s="147" t="e">
        <f t="shared" si="7"/>
        <v>#REF!</v>
      </c>
      <c r="I78" s="137" t="e">
        <f t="shared" si="10"/>
        <v>#REF!</v>
      </c>
      <c r="J78" s="137" t="e">
        <f t="shared" si="8"/>
        <v>#REF!</v>
      </c>
      <c r="L78" s="321"/>
      <c r="M78" s="321"/>
      <c r="N78" s="321"/>
    </row>
    <row r="79" spans="2:14" x14ac:dyDescent="0.25">
      <c r="B79" s="155" t="s">
        <v>252</v>
      </c>
      <c r="C79" s="156">
        <v>9</v>
      </c>
      <c r="D79" s="137" t="e">
        <f>$I$6*H64</f>
        <v>#VALUE!</v>
      </c>
      <c r="E79" s="137">
        <v>0</v>
      </c>
      <c r="F79" s="137" t="e">
        <f t="shared" si="6"/>
        <v>#DIV/0!</v>
      </c>
      <c r="G79" s="17"/>
      <c r="H79" s="147" t="e">
        <f t="shared" si="7"/>
        <v>#REF!</v>
      </c>
      <c r="I79" s="137" t="e">
        <f t="shared" si="10"/>
        <v>#REF!</v>
      </c>
      <c r="J79" s="137" t="e">
        <f t="shared" si="8"/>
        <v>#REF!</v>
      </c>
      <c r="L79" s="321"/>
      <c r="M79" s="321"/>
      <c r="N79" s="321"/>
    </row>
    <row r="80" spans="2:14" x14ac:dyDescent="0.25">
      <c r="B80" s="155" t="s">
        <v>254</v>
      </c>
      <c r="C80" s="156">
        <v>10</v>
      </c>
      <c r="D80" s="17"/>
      <c r="E80" s="17"/>
      <c r="F80" s="17"/>
      <c r="G80" s="17"/>
      <c r="H80" s="147" t="e">
        <f t="shared" si="7"/>
        <v>#REF!</v>
      </c>
      <c r="I80" s="137" t="e">
        <f t="shared" si="10"/>
        <v>#REF!</v>
      </c>
      <c r="J80" s="137" t="e">
        <f t="shared" si="8"/>
        <v>#REF!</v>
      </c>
      <c r="L80" s="321"/>
      <c r="M80" s="321"/>
      <c r="N80" s="321"/>
    </row>
    <row r="81" spans="2:14" x14ac:dyDescent="0.25">
      <c r="B81" s="155">
        <v>10</v>
      </c>
      <c r="C81" s="162"/>
      <c r="D81" s="17"/>
      <c r="E81" s="17"/>
      <c r="F81" s="17"/>
      <c r="G81" s="17"/>
      <c r="H81" s="147" t="e">
        <f t="shared" si="7"/>
        <v>#REF!</v>
      </c>
      <c r="I81" s="137" t="e">
        <f t="shared" si="10"/>
        <v>#REF!</v>
      </c>
      <c r="J81" s="137" t="e">
        <f t="shared" si="8"/>
        <v>#REF!</v>
      </c>
      <c r="L81" s="321"/>
      <c r="M81" s="321"/>
      <c r="N81" s="321"/>
    </row>
    <row r="82" spans="2:14" x14ac:dyDescent="0.25">
      <c r="B82" s="16">
        <v>11</v>
      </c>
      <c r="C82" s="17"/>
      <c r="D82" s="17"/>
      <c r="E82" s="17"/>
      <c r="F82" s="17"/>
      <c r="G82" s="17"/>
      <c r="H82" s="147" t="e">
        <f t="shared" si="7"/>
        <v>#REF!</v>
      </c>
      <c r="I82" s="147">
        <v>0</v>
      </c>
      <c r="J82" s="137">
        <f t="shared" si="8"/>
        <v>0</v>
      </c>
      <c r="L82" s="321"/>
      <c r="M82" s="321"/>
      <c r="N82" s="321"/>
    </row>
    <row r="83" spans="2:14" x14ac:dyDescent="0.25">
      <c r="L83" s="321"/>
      <c r="M83" s="321"/>
      <c r="N83" s="321"/>
    </row>
  </sheetData>
  <mergeCells count="100">
    <mergeCell ref="B68:K68"/>
    <mergeCell ref="B69:C70"/>
    <mergeCell ref="D69:F69"/>
    <mergeCell ref="H69:J69"/>
    <mergeCell ref="L69:N83"/>
    <mergeCell ref="I64:J64"/>
    <mergeCell ref="K64:L64"/>
    <mergeCell ref="I65:J65"/>
    <mergeCell ref="K65:L65"/>
    <mergeCell ref="I66:J66"/>
    <mergeCell ref="K66:L66"/>
    <mergeCell ref="D62:E62"/>
    <mergeCell ref="F62:G62"/>
    <mergeCell ref="I62:J62"/>
    <mergeCell ref="K62:L62"/>
    <mergeCell ref="D63:E63"/>
    <mergeCell ref="F63:G63"/>
    <mergeCell ref="I63:J63"/>
    <mergeCell ref="K63:L63"/>
    <mergeCell ref="D60:E60"/>
    <mergeCell ref="F60:G60"/>
    <mergeCell ref="I60:J60"/>
    <mergeCell ref="K60:L60"/>
    <mergeCell ref="D61:E61"/>
    <mergeCell ref="F61:G61"/>
    <mergeCell ref="I61:J61"/>
    <mergeCell ref="K61:L61"/>
    <mergeCell ref="D58:E58"/>
    <mergeCell ref="F58:G58"/>
    <mergeCell ref="I58:J58"/>
    <mergeCell ref="K58:L58"/>
    <mergeCell ref="D59:E59"/>
    <mergeCell ref="F59:G59"/>
    <mergeCell ref="I59:J59"/>
    <mergeCell ref="K59:L59"/>
    <mergeCell ref="D56:E56"/>
    <mergeCell ref="F56:G56"/>
    <mergeCell ref="I56:J56"/>
    <mergeCell ref="K56:L56"/>
    <mergeCell ref="D57:E57"/>
    <mergeCell ref="F57:G57"/>
    <mergeCell ref="I57:J57"/>
    <mergeCell ref="K57:L57"/>
    <mergeCell ref="D54:H54"/>
    <mergeCell ref="I54:M54"/>
    <mergeCell ref="B55:C55"/>
    <mergeCell ref="D55:E55"/>
    <mergeCell ref="F55:H55"/>
    <mergeCell ref="I55:J55"/>
    <mergeCell ref="K55:M55"/>
    <mergeCell ref="B34:C34"/>
    <mergeCell ref="D34:G34"/>
    <mergeCell ref="H34:K34"/>
    <mergeCell ref="M35:O46"/>
    <mergeCell ref="B51:M51"/>
    <mergeCell ref="D30:E30"/>
    <mergeCell ref="G30:H30"/>
    <mergeCell ref="D31:E31"/>
    <mergeCell ref="G31:H31"/>
    <mergeCell ref="B33:K33"/>
    <mergeCell ref="D27:E27"/>
    <mergeCell ref="G27:H27"/>
    <mergeCell ref="D28:E28"/>
    <mergeCell ref="G28:H28"/>
    <mergeCell ref="D29:E29"/>
    <mergeCell ref="G29:H29"/>
    <mergeCell ref="D24:E24"/>
    <mergeCell ref="G24:H24"/>
    <mergeCell ref="D25:E25"/>
    <mergeCell ref="G25:H25"/>
    <mergeCell ref="D26:E26"/>
    <mergeCell ref="G26:H26"/>
    <mergeCell ref="D21:E21"/>
    <mergeCell ref="G21:H21"/>
    <mergeCell ref="D22:E22"/>
    <mergeCell ref="G22:H22"/>
    <mergeCell ref="D23:E23"/>
    <mergeCell ref="G23:H23"/>
    <mergeCell ref="B19:C19"/>
    <mergeCell ref="D19:F19"/>
    <mergeCell ref="G19:I19"/>
    <mergeCell ref="K19:N19"/>
    <mergeCell ref="D20:E20"/>
    <mergeCell ref="G20:H20"/>
    <mergeCell ref="F11:G11"/>
    <mergeCell ref="H11:J11"/>
    <mergeCell ref="K11:N11"/>
    <mergeCell ref="B17:I17"/>
    <mergeCell ref="B18:I18"/>
    <mergeCell ref="K18:N18"/>
    <mergeCell ref="C6:D6"/>
    <mergeCell ref="L6:M6"/>
    <mergeCell ref="C7:D7"/>
    <mergeCell ref="L7:M7"/>
    <mergeCell ref="B9:M9"/>
    <mergeCell ref="B2:M2"/>
    <mergeCell ref="B4:M4"/>
    <mergeCell ref="C5:D5"/>
    <mergeCell ref="E5:G5"/>
    <mergeCell ref="L5:M5"/>
  </mergeCells>
  <conditionalFormatting sqref="L6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"/>
  <sheetViews>
    <sheetView tabSelected="1" topLeftCell="A133" zoomScale="160" zoomScaleNormal="160" workbookViewId="0">
      <selection activeCell="H100" sqref="H100"/>
    </sheetView>
  </sheetViews>
  <sheetFormatPr defaultColWidth="11.5703125" defaultRowHeight="15" x14ac:dyDescent="0.25"/>
  <cols>
    <col min="5" max="5" width="15" style="124" customWidth="1"/>
    <col min="6" max="6" width="13.140625" style="124" customWidth="1"/>
  </cols>
  <sheetData>
    <row r="1" spans="1:7" x14ac:dyDescent="0.25">
      <c r="A1" s="182"/>
      <c r="B1" s="182"/>
      <c r="C1" s="182"/>
      <c r="D1" s="182"/>
      <c r="E1" s="182"/>
      <c r="F1" s="182"/>
      <c r="G1" s="182"/>
    </row>
    <row r="2" spans="1:7" x14ac:dyDescent="0.25">
      <c r="A2" s="322" t="s">
        <v>336</v>
      </c>
      <c r="B2" s="322"/>
      <c r="C2" s="322"/>
      <c r="D2" s="322"/>
      <c r="E2" s="322"/>
      <c r="F2" s="322"/>
      <c r="G2" s="322"/>
    </row>
    <row r="3" spans="1:7" ht="17.25" x14ac:dyDescent="0.25">
      <c r="A3" s="323" t="s">
        <v>501</v>
      </c>
      <c r="B3" s="323"/>
      <c r="C3" s="323"/>
      <c r="D3" s="323"/>
      <c r="E3" s="323"/>
      <c r="F3" s="323"/>
      <c r="G3" s="323"/>
    </row>
    <row r="4" spans="1:7" x14ac:dyDescent="0.25">
      <c r="A4" s="324" t="s">
        <v>502</v>
      </c>
      <c r="B4" s="324"/>
      <c r="C4" s="324"/>
      <c r="D4" s="324"/>
      <c r="E4" s="324"/>
      <c r="F4" s="324"/>
      <c r="G4" s="324"/>
    </row>
    <row r="5" spans="1:7" x14ac:dyDescent="0.25">
      <c r="A5" s="183"/>
      <c r="B5" s="183"/>
      <c r="C5" s="183"/>
      <c r="D5" s="183"/>
      <c r="E5" s="183"/>
      <c r="F5" s="183"/>
      <c r="G5" s="183"/>
    </row>
    <row r="6" spans="1:7" x14ac:dyDescent="0.25">
      <c r="A6" s="325" t="s">
        <v>337</v>
      </c>
      <c r="B6" s="325"/>
      <c r="C6" s="325"/>
      <c r="D6" s="325"/>
      <c r="E6" s="325"/>
      <c r="F6" s="325"/>
      <c r="G6" s="325"/>
    </row>
    <row r="7" spans="1:7" x14ac:dyDescent="0.25">
      <c r="A7" s="183"/>
      <c r="B7" s="183"/>
      <c r="C7" s="183"/>
      <c r="D7" s="183"/>
      <c r="E7" s="183"/>
      <c r="F7" s="183"/>
      <c r="G7" s="183"/>
    </row>
    <row r="8" spans="1:7" ht="87.6" customHeight="1" x14ac:dyDescent="0.25">
      <c r="A8" s="326" t="s">
        <v>338</v>
      </c>
      <c r="B8" s="326"/>
      <c r="C8" s="327" t="s">
        <v>505</v>
      </c>
      <c r="D8" s="327"/>
      <c r="E8" s="327"/>
      <c r="F8" s="327"/>
      <c r="G8" s="327"/>
    </row>
    <row r="9" spans="1:7" x14ac:dyDescent="0.25">
      <c r="A9" s="326" t="s">
        <v>339</v>
      </c>
      <c r="B9" s="326"/>
      <c r="C9" s="183" t="s">
        <v>503</v>
      </c>
      <c r="D9" s="183"/>
      <c r="E9" s="183"/>
      <c r="F9" s="183"/>
      <c r="G9" s="183"/>
    </row>
    <row r="10" spans="1:7" x14ac:dyDescent="0.25">
      <c r="A10" s="326" t="s">
        <v>340</v>
      </c>
      <c r="B10" s="326"/>
      <c r="C10" s="183" t="s">
        <v>341</v>
      </c>
      <c r="D10" s="183"/>
      <c r="E10" s="183"/>
      <c r="F10" s="183"/>
      <c r="G10" s="183"/>
    </row>
    <row r="11" spans="1:7" x14ac:dyDescent="0.25">
      <c r="A11" s="326" t="s">
        <v>342</v>
      </c>
      <c r="B11" s="326"/>
      <c r="C11" s="183" t="s">
        <v>504</v>
      </c>
      <c r="D11" s="183"/>
      <c r="E11" s="183"/>
      <c r="F11" s="183"/>
      <c r="G11" s="183"/>
    </row>
    <row r="12" spans="1:7" x14ac:dyDescent="0.25">
      <c r="A12" s="326" t="s">
        <v>343</v>
      </c>
      <c r="B12" s="326"/>
      <c r="C12" s="184" t="s">
        <v>344</v>
      </c>
      <c r="D12" s="183"/>
      <c r="E12" s="183"/>
      <c r="F12" s="183"/>
      <c r="G12" s="183"/>
    </row>
    <row r="13" spans="1:7" x14ac:dyDescent="0.25">
      <c r="A13" s="183"/>
      <c r="B13" s="183"/>
      <c r="C13" s="183"/>
      <c r="D13" s="183"/>
      <c r="E13" s="183"/>
      <c r="F13" s="183"/>
      <c r="G13" s="183"/>
    </row>
    <row r="14" spans="1:7" x14ac:dyDescent="0.25">
      <c r="A14" s="328" t="s">
        <v>345</v>
      </c>
      <c r="B14" s="328"/>
      <c r="C14" s="328"/>
      <c r="D14" s="328"/>
      <c r="E14" s="328"/>
      <c r="F14" s="328"/>
      <c r="G14" s="328"/>
    </row>
    <row r="15" spans="1:7" x14ac:dyDescent="0.25">
      <c r="A15" s="329" t="s">
        <v>346</v>
      </c>
      <c r="B15" s="329"/>
      <c r="C15" s="329"/>
      <c r="D15" s="329"/>
      <c r="E15" s="329"/>
      <c r="F15" s="329"/>
      <c r="G15" s="329"/>
    </row>
    <row r="16" spans="1:7" x14ac:dyDescent="0.25">
      <c r="A16" s="329" t="s">
        <v>347</v>
      </c>
      <c r="B16" s="329"/>
      <c r="C16" s="329"/>
      <c r="D16" s="329"/>
      <c r="E16" s="186" t="s">
        <v>348</v>
      </c>
      <c r="F16" s="185">
        <v>220</v>
      </c>
      <c r="G16" s="187">
        <v>2385.4699999999998</v>
      </c>
    </row>
    <row r="17" spans="1:10" x14ac:dyDescent="0.25">
      <c r="A17" s="329" t="s">
        <v>347</v>
      </c>
      <c r="B17" s="329"/>
      <c r="C17" s="329"/>
      <c r="D17" s="329"/>
      <c r="E17" s="186" t="s">
        <v>349</v>
      </c>
      <c r="F17" s="185">
        <v>1</v>
      </c>
      <c r="G17" s="187">
        <f>G16/F16</f>
        <v>10.843045454545454</v>
      </c>
    </row>
    <row r="18" spans="1:10" x14ac:dyDescent="0.25">
      <c r="A18" s="183"/>
      <c r="B18" s="183"/>
      <c r="C18" s="183"/>
      <c r="D18" s="183"/>
      <c r="E18" s="183"/>
      <c r="F18" s="183"/>
      <c r="G18" s="183"/>
    </row>
    <row r="19" spans="1:10" x14ac:dyDescent="0.25">
      <c r="A19" s="188" t="s">
        <v>350</v>
      </c>
      <c r="B19" s="330" t="s">
        <v>351</v>
      </c>
      <c r="C19" s="330"/>
      <c r="D19" s="330"/>
      <c r="E19" s="330"/>
      <c r="F19" s="330"/>
      <c r="G19" s="330"/>
    </row>
    <row r="20" spans="1:10" ht="24" x14ac:dyDescent="0.25">
      <c r="A20" s="189"/>
      <c r="B20" s="331" t="s">
        <v>352</v>
      </c>
      <c r="C20" s="331"/>
      <c r="D20" s="331"/>
      <c r="E20" s="331"/>
      <c r="F20" s="189" t="s">
        <v>353</v>
      </c>
      <c r="G20" s="190" t="s">
        <v>354</v>
      </c>
    </row>
    <row r="21" spans="1:10" x14ac:dyDescent="0.25">
      <c r="A21" s="185">
        <v>1</v>
      </c>
      <c r="B21" s="332" t="s">
        <v>355</v>
      </c>
      <c r="C21" s="332"/>
      <c r="D21" s="332"/>
      <c r="E21" s="332"/>
      <c r="F21" s="185">
        <v>220</v>
      </c>
      <c r="G21" s="191">
        <f>G17*F21</f>
        <v>2385.4699999999998</v>
      </c>
    </row>
    <row r="22" spans="1:10" x14ac:dyDescent="0.25">
      <c r="A22" s="185">
        <v>2</v>
      </c>
      <c r="B22" s="332" t="s">
        <v>319</v>
      </c>
      <c r="C22" s="332"/>
      <c r="D22" s="332"/>
      <c r="E22" s="332"/>
      <c r="F22" s="192">
        <v>0</v>
      </c>
      <c r="G22" s="193">
        <f>G21*F22</f>
        <v>0</v>
      </c>
      <c r="J22" s="223"/>
    </row>
    <row r="23" spans="1:10" x14ac:dyDescent="0.25">
      <c r="A23" s="185">
        <v>3</v>
      </c>
      <c r="B23" s="332" t="s">
        <v>356</v>
      </c>
      <c r="C23" s="332"/>
      <c r="D23" s="332"/>
      <c r="E23" s="332"/>
      <c r="F23" s="185"/>
      <c r="G23" s="193"/>
    </row>
    <row r="24" spans="1:10" x14ac:dyDescent="0.25">
      <c r="A24" s="189" t="s">
        <v>357</v>
      </c>
      <c r="B24" s="331" t="s">
        <v>358</v>
      </c>
      <c r="C24" s="331"/>
      <c r="D24" s="331"/>
      <c r="E24" s="331"/>
      <c r="F24" s="331"/>
      <c r="G24" s="194">
        <f>SUM(G21:G23)</f>
        <v>2385.4699999999998</v>
      </c>
    </row>
    <row r="25" spans="1:10" x14ac:dyDescent="0.25">
      <c r="A25" s="195"/>
      <c r="B25" s="195"/>
      <c r="C25" s="183"/>
      <c r="D25" s="183"/>
      <c r="E25" s="183"/>
      <c r="F25" s="183"/>
      <c r="G25" s="183"/>
    </row>
    <row r="26" spans="1:10" x14ac:dyDescent="0.25">
      <c r="A26" s="188" t="s">
        <v>359</v>
      </c>
      <c r="B26" s="330" t="s">
        <v>360</v>
      </c>
      <c r="C26" s="330"/>
      <c r="D26" s="330"/>
      <c r="E26" s="330"/>
      <c r="F26" s="330"/>
      <c r="G26" s="330"/>
    </row>
    <row r="27" spans="1:10" ht="24" x14ac:dyDescent="0.25">
      <c r="A27" s="189" t="s">
        <v>361</v>
      </c>
      <c r="B27" s="331" t="s">
        <v>362</v>
      </c>
      <c r="C27" s="331"/>
      <c r="D27" s="331"/>
      <c r="E27" s="331"/>
      <c r="F27" s="189" t="s">
        <v>164</v>
      </c>
      <c r="G27" s="190" t="s">
        <v>354</v>
      </c>
    </row>
    <row r="28" spans="1:10" x14ac:dyDescent="0.25">
      <c r="A28" s="185">
        <v>1</v>
      </c>
      <c r="B28" s="332" t="s">
        <v>363</v>
      </c>
      <c r="C28" s="332"/>
      <c r="D28" s="332"/>
      <c r="E28" s="332"/>
      <c r="F28" s="192">
        <v>8.3330000000000001E-2</v>
      </c>
      <c r="G28" s="191">
        <f>($G$24*F28)</f>
        <v>198.7812151</v>
      </c>
    </row>
    <row r="29" spans="1:10" x14ac:dyDescent="0.25">
      <c r="A29" s="185">
        <v>2</v>
      </c>
      <c r="B29" s="332" t="s">
        <v>364</v>
      </c>
      <c r="C29" s="332"/>
      <c r="D29" s="332"/>
      <c r="E29" s="332"/>
      <c r="F29" s="192">
        <v>0.1111</v>
      </c>
      <c r="G29" s="191">
        <f>($G$24*F29)</f>
        <v>265.02571699999999</v>
      </c>
    </row>
    <row r="30" spans="1:10" x14ac:dyDescent="0.25">
      <c r="A30" s="189" t="s">
        <v>365</v>
      </c>
      <c r="B30" s="331" t="s">
        <v>366</v>
      </c>
      <c r="C30" s="331"/>
      <c r="D30" s="331"/>
      <c r="E30" s="331"/>
      <c r="F30" s="196">
        <f>SUM(F28:F29)</f>
        <v>0.19442999999999999</v>
      </c>
      <c r="G30" s="194">
        <f>SUM(G28:G29)</f>
        <v>463.80693209999998</v>
      </c>
    </row>
    <row r="31" spans="1:10" ht="24" x14ac:dyDescent="0.25">
      <c r="A31" s="189" t="s">
        <v>367</v>
      </c>
      <c r="B31" s="331" t="s">
        <v>368</v>
      </c>
      <c r="C31" s="331"/>
      <c r="D31" s="331"/>
      <c r="E31" s="331"/>
      <c r="F31" s="189" t="s">
        <v>164</v>
      </c>
      <c r="G31" s="190" t="s">
        <v>354</v>
      </c>
    </row>
    <row r="32" spans="1:10" x14ac:dyDescent="0.25">
      <c r="A32" s="185">
        <v>1</v>
      </c>
      <c r="B32" s="332" t="s">
        <v>369</v>
      </c>
      <c r="C32" s="332"/>
      <c r="D32" s="332"/>
      <c r="E32" s="332"/>
      <c r="F32" s="192">
        <v>0.2</v>
      </c>
      <c r="G32" s="191">
        <f t="shared" ref="G32:G39" si="0">($G$24+$G$30)*F32</f>
        <v>569.85538641999995</v>
      </c>
    </row>
    <row r="33" spans="1:7" x14ac:dyDescent="0.25">
      <c r="A33" s="185">
        <v>2</v>
      </c>
      <c r="B33" s="332" t="s">
        <v>370</v>
      </c>
      <c r="C33" s="332"/>
      <c r="D33" s="332"/>
      <c r="E33" s="332"/>
      <c r="F33" s="192">
        <v>0.08</v>
      </c>
      <c r="G33" s="191">
        <f t="shared" si="0"/>
        <v>227.94215456799998</v>
      </c>
    </row>
    <row r="34" spans="1:7" x14ac:dyDescent="0.25">
      <c r="A34" s="185">
        <v>3</v>
      </c>
      <c r="B34" s="332" t="s">
        <v>371</v>
      </c>
      <c r="C34" s="332"/>
      <c r="D34" s="332"/>
      <c r="E34" s="332"/>
      <c r="F34" s="192">
        <v>1.4999999999999999E-2</v>
      </c>
      <c r="G34" s="191">
        <f t="shared" si="0"/>
        <v>42.739153981499996</v>
      </c>
    </row>
    <row r="35" spans="1:7" x14ac:dyDescent="0.25">
      <c r="A35" s="185">
        <v>4</v>
      </c>
      <c r="B35" s="332" t="s">
        <v>372</v>
      </c>
      <c r="C35" s="332"/>
      <c r="D35" s="332"/>
      <c r="E35" s="332"/>
      <c r="F35" s="192">
        <v>0.01</v>
      </c>
      <c r="G35" s="191">
        <f t="shared" si="0"/>
        <v>28.492769320999997</v>
      </c>
    </row>
    <row r="36" spans="1:7" x14ac:dyDescent="0.25">
      <c r="A36" s="185">
        <v>5</v>
      </c>
      <c r="B36" s="332" t="s">
        <v>373</v>
      </c>
      <c r="C36" s="332"/>
      <c r="D36" s="332"/>
      <c r="E36" s="332"/>
      <c r="F36" s="192">
        <v>2E-3</v>
      </c>
      <c r="G36" s="191">
        <f t="shared" si="0"/>
        <v>5.6985538641999991</v>
      </c>
    </row>
    <row r="37" spans="1:7" x14ac:dyDescent="0.25">
      <c r="A37" s="185">
        <v>6</v>
      </c>
      <c r="B37" s="332" t="s">
        <v>374</v>
      </c>
      <c r="C37" s="332"/>
      <c r="D37" s="332"/>
      <c r="E37" s="332"/>
      <c r="F37" s="192">
        <v>6.0000000000000001E-3</v>
      </c>
      <c r="G37" s="191">
        <f t="shared" si="0"/>
        <v>17.095661592599999</v>
      </c>
    </row>
    <row r="38" spans="1:7" x14ac:dyDescent="0.25">
      <c r="A38" s="185">
        <v>7</v>
      </c>
      <c r="B38" s="332" t="s">
        <v>375</v>
      </c>
      <c r="C38" s="332"/>
      <c r="D38" s="332"/>
      <c r="E38" s="332"/>
      <c r="F38" s="192">
        <v>2.5000000000000001E-2</v>
      </c>
      <c r="G38" s="191">
        <f t="shared" si="0"/>
        <v>71.231923302499993</v>
      </c>
    </row>
    <row r="39" spans="1:7" x14ac:dyDescent="0.25">
      <c r="A39" s="185">
        <v>8</v>
      </c>
      <c r="B39" s="332" t="s">
        <v>376</v>
      </c>
      <c r="C39" s="332"/>
      <c r="D39" s="332"/>
      <c r="E39" s="332"/>
      <c r="F39" s="192">
        <v>0.03</v>
      </c>
      <c r="G39" s="191">
        <f t="shared" si="0"/>
        <v>85.478307962999992</v>
      </c>
    </row>
    <row r="40" spans="1:7" x14ac:dyDescent="0.25">
      <c r="A40" s="189" t="s">
        <v>377</v>
      </c>
      <c r="B40" s="331" t="s">
        <v>378</v>
      </c>
      <c r="C40" s="331"/>
      <c r="D40" s="331"/>
      <c r="E40" s="331"/>
      <c r="F40" s="196">
        <f>SUM(F32:F39)</f>
        <v>0.3680000000000001</v>
      </c>
      <c r="G40" s="194">
        <f>SUM(G32:G39)</f>
        <v>1048.5339110127998</v>
      </c>
    </row>
    <row r="41" spans="1:7" x14ac:dyDescent="0.25">
      <c r="A41" s="333" t="s">
        <v>379</v>
      </c>
      <c r="B41" s="333"/>
      <c r="C41" s="333"/>
      <c r="D41" s="333"/>
      <c r="E41" s="333"/>
      <c r="F41" s="333"/>
      <c r="G41" s="333"/>
    </row>
    <row r="42" spans="1:7" ht="24" x14ac:dyDescent="0.25">
      <c r="A42" s="189" t="s">
        <v>380</v>
      </c>
      <c r="B42" s="331" t="s">
        <v>324</v>
      </c>
      <c r="C42" s="331"/>
      <c r="D42" s="331"/>
      <c r="E42" s="189" t="s">
        <v>381</v>
      </c>
      <c r="F42" s="189" t="s">
        <v>382</v>
      </c>
      <c r="G42" s="190" t="s">
        <v>354</v>
      </c>
    </row>
    <row r="43" spans="1:7" ht="19.350000000000001" customHeight="1" x14ac:dyDescent="0.25">
      <c r="A43" s="329">
        <v>1</v>
      </c>
      <c r="B43" s="334" t="s">
        <v>383</v>
      </c>
      <c r="C43" s="334"/>
      <c r="D43" s="334"/>
      <c r="E43" s="198">
        <v>436</v>
      </c>
      <c r="F43" s="197" t="s">
        <v>384</v>
      </c>
      <c r="G43" s="191">
        <f>E43</f>
        <v>436</v>
      </c>
    </row>
    <row r="44" spans="1:7" ht="36" x14ac:dyDescent="0.25">
      <c r="A44" s="329"/>
      <c r="B44" s="335" t="s">
        <v>385</v>
      </c>
      <c r="C44" s="335"/>
      <c r="D44" s="335"/>
      <c r="E44" s="198">
        <v>20</v>
      </c>
      <c r="F44" s="197" t="s">
        <v>386</v>
      </c>
      <c r="G44" s="191">
        <f>-E44</f>
        <v>-20</v>
      </c>
    </row>
    <row r="45" spans="1:7" x14ac:dyDescent="0.25">
      <c r="A45" s="329">
        <v>2</v>
      </c>
      <c r="B45" s="335" t="s">
        <v>387</v>
      </c>
      <c r="C45" s="335"/>
      <c r="D45" s="335"/>
      <c r="E45" s="191">
        <v>0</v>
      </c>
      <c r="F45" s="197" t="s">
        <v>384</v>
      </c>
      <c r="G45" s="193">
        <f>E45</f>
        <v>0</v>
      </c>
    </row>
    <row r="46" spans="1:7" ht="36" x14ac:dyDescent="0.25">
      <c r="A46" s="329"/>
      <c r="B46" s="335" t="s">
        <v>388</v>
      </c>
      <c r="C46" s="335"/>
      <c r="D46" s="335"/>
      <c r="E46" s="199">
        <v>0</v>
      </c>
      <c r="F46" s="197" t="s">
        <v>389</v>
      </c>
      <c r="G46" s="191">
        <f>-(G45*E46)</f>
        <v>0</v>
      </c>
    </row>
    <row r="47" spans="1:7" x14ac:dyDescent="0.25">
      <c r="A47" s="185">
        <v>3</v>
      </c>
      <c r="B47" s="335" t="s">
        <v>390</v>
      </c>
      <c r="C47" s="335"/>
      <c r="D47" s="335"/>
      <c r="E47" s="198">
        <v>0</v>
      </c>
      <c r="F47" s="197" t="s">
        <v>384</v>
      </c>
      <c r="G47" s="193">
        <f>E47</f>
        <v>0</v>
      </c>
    </row>
    <row r="48" spans="1:7" x14ac:dyDescent="0.25">
      <c r="A48" s="329">
        <v>4</v>
      </c>
      <c r="B48" s="335" t="s">
        <v>391</v>
      </c>
      <c r="C48" s="335"/>
      <c r="D48" s="335"/>
      <c r="E48" s="198">
        <v>0</v>
      </c>
      <c r="F48" s="197" t="s">
        <v>384</v>
      </c>
      <c r="G48" s="193">
        <f>E48</f>
        <v>0</v>
      </c>
    </row>
    <row r="49" spans="1:7" x14ac:dyDescent="0.25">
      <c r="A49" s="329"/>
      <c r="B49" s="335" t="s">
        <v>392</v>
      </c>
      <c r="C49" s="335"/>
      <c r="D49" s="335"/>
      <c r="E49" s="198">
        <v>0</v>
      </c>
      <c r="F49" s="197" t="s">
        <v>384</v>
      </c>
      <c r="G49" s="193">
        <f>-E49</f>
        <v>0</v>
      </c>
    </row>
    <row r="50" spans="1:7" x14ac:dyDescent="0.25">
      <c r="A50" s="185">
        <v>5</v>
      </c>
      <c r="B50" s="335" t="s">
        <v>356</v>
      </c>
      <c r="C50" s="335"/>
      <c r="D50" s="335"/>
      <c r="E50" s="198"/>
      <c r="F50" s="197"/>
      <c r="G50" s="193"/>
    </row>
    <row r="51" spans="1:7" x14ac:dyDescent="0.25">
      <c r="A51" s="189" t="s">
        <v>393</v>
      </c>
      <c r="B51" s="331" t="s">
        <v>394</v>
      </c>
      <c r="C51" s="331"/>
      <c r="D51" s="331"/>
      <c r="E51" s="331"/>
      <c r="F51" s="331"/>
      <c r="G51" s="194">
        <f>SUM(G43:G50)</f>
        <v>416</v>
      </c>
    </row>
    <row r="52" spans="1:7" x14ac:dyDescent="0.25">
      <c r="A52" s="183"/>
      <c r="B52" s="183"/>
      <c r="C52" s="183"/>
      <c r="D52" s="183"/>
      <c r="E52" s="183"/>
      <c r="F52" s="183"/>
      <c r="G52" s="183"/>
    </row>
    <row r="53" spans="1:7" ht="24" x14ac:dyDescent="0.25">
      <c r="A53" s="188" t="s">
        <v>395</v>
      </c>
      <c r="B53" s="330" t="s">
        <v>396</v>
      </c>
      <c r="C53" s="330"/>
      <c r="D53" s="330"/>
      <c r="E53" s="330"/>
      <c r="F53" s="188" t="s">
        <v>164</v>
      </c>
      <c r="G53" s="200" t="s">
        <v>354</v>
      </c>
    </row>
    <row r="54" spans="1:7" x14ac:dyDescent="0.25">
      <c r="A54" s="185">
        <v>1</v>
      </c>
      <c r="B54" s="332" t="s">
        <v>397</v>
      </c>
      <c r="C54" s="332"/>
      <c r="D54" s="332"/>
      <c r="E54" s="332"/>
      <c r="F54" s="192">
        <f>(22.59%*8.33%)</f>
        <v>1.8817469999999999E-2</v>
      </c>
      <c r="G54" s="191">
        <f>(($G$24+$G$30+$G$40)-G32)*F54</f>
        <v>62.623701967653055</v>
      </c>
    </row>
    <row r="55" spans="1:7" x14ac:dyDescent="0.25">
      <c r="A55" s="185">
        <v>2</v>
      </c>
      <c r="B55" s="332" t="s">
        <v>398</v>
      </c>
      <c r="C55" s="332"/>
      <c r="D55" s="332"/>
      <c r="E55" s="332"/>
      <c r="F55" s="192">
        <f>F33*F54</f>
        <v>1.5053975999999999E-3</v>
      </c>
      <c r="G55" s="191">
        <f>($G$24*F55)</f>
        <v>3.5910808128719993</v>
      </c>
    </row>
    <row r="56" spans="1:7" ht="27.6" customHeight="1" x14ac:dyDescent="0.25">
      <c r="A56" s="185">
        <v>3</v>
      </c>
      <c r="B56" s="336" t="s">
        <v>399</v>
      </c>
      <c r="C56" s="336"/>
      <c r="D56" s="336"/>
      <c r="E56" s="336"/>
      <c r="F56" s="192">
        <v>0</v>
      </c>
      <c r="G56" s="191">
        <f>($G$33*F56)</f>
        <v>0</v>
      </c>
    </row>
    <row r="57" spans="1:7" ht="17.45" customHeight="1" x14ac:dyDescent="0.25">
      <c r="A57" s="185">
        <v>4</v>
      </c>
      <c r="B57" s="332" t="s">
        <v>400</v>
      </c>
      <c r="C57" s="332"/>
      <c r="D57" s="332"/>
      <c r="E57" s="332"/>
      <c r="F57" s="192">
        <f>(27.61%*8.33%)</f>
        <v>2.299913E-2</v>
      </c>
      <c r="G57" s="191">
        <f>((($G$24+$G$30+$G$40)/30)*7)*F57</f>
        <v>20.9174602691042</v>
      </c>
    </row>
    <row r="58" spans="1:7" ht="15" customHeight="1" x14ac:dyDescent="0.25">
      <c r="A58" s="185">
        <v>5</v>
      </c>
      <c r="B58" s="332" t="s">
        <v>401</v>
      </c>
      <c r="C58" s="332"/>
      <c r="D58" s="332"/>
      <c r="E58" s="332"/>
      <c r="F58" s="192">
        <f>F40*F57</f>
        <v>8.4636798400000018E-3</v>
      </c>
      <c r="G58" s="191">
        <f>($G$24*F58)</f>
        <v>20.189854347924804</v>
      </c>
    </row>
    <row r="59" spans="1:7" x14ac:dyDescent="0.25">
      <c r="A59" s="185">
        <v>6</v>
      </c>
      <c r="B59" s="332" t="s">
        <v>402</v>
      </c>
      <c r="C59" s="332"/>
      <c r="D59" s="332"/>
      <c r="E59" s="332"/>
      <c r="F59" s="192">
        <f>(27.61%*40%)</f>
        <v>0.11044000000000001</v>
      </c>
      <c r="G59" s="191">
        <f>($G$33*F59)</f>
        <v>25.173931550489922</v>
      </c>
    </row>
    <row r="60" spans="1:7" x14ac:dyDescent="0.25">
      <c r="A60" s="185">
        <v>7</v>
      </c>
      <c r="B60" s="332" t="s">
        <v>403</v>
      </c>
      <c r="C60" s="332"/>
      <c r="D60" s="332"/>
      <c r="E60" s="332"/>
      <c r="F60" s="192">
        <v>-1.7100000000000001E-2</v>
      </c>
      <c r="G60" s="191">
        <f>(G30*F60)</f>
        <v>-7.9310985389099997</v>
      </c>
    </row>
    <row r="61" spans="1:7" x14ac:dyDescent="0.25">
      <c r="A61" s="189" t="s">
        <v>404</v>
      </c>
      <c r="B61" s="331" t="s">
        <v>405</v>
      </c>
      <c r="C61" s="331"/>
      <c r="D61" s="331"/>
      <c r="E61" s="331"/>
      <c r="F61" s="196">
        <f>SUM(F54:F60)</f>
        <v>0.14512567743999999</v>
      </c>
      <c r="G61" s="194">
        <f>SUM(G54:G60)</f>
        <v>124.56493040913398</v>
      </c>
    </row>
    <row r="62" spans="1:7" x14ac:dyDescent="0.25">
      <c r="A62" s="183"/>
      <c r="B62" s="183"/>
      <c r="C62" s="183"/>
      <c r="D62" s="183"/>
      <c r="E62" s="183"/>
      <c r="F62" s="183"/>
      <c r="G62" s="183"/>
    </row>
    <row r="63" spans="1:7" x14ac:dyDescent="0.25">
      <c r="A63" s="188" t="s">
        <v>406</v>
      </c>
      <c r="B63" s="330" t="s">
        <v>407</v>
      </c>
      <c r="C63" s="330"/>
      <c r="D63" s="330"/>
      <c r="E63" s="330"/>
      <c r="F63" s="330"/>
      <c r="G63" s="330"/>
    </row>
    <row r="64" spans="1:7" ht="24" x14ac:dyDescent="0.25">
      <c r="A64" s="189" t="s">
        <v>408</v>
      </c>
      <c r="B64" s="331" t="s">
        <v>409</v>
      </c>
      <c r="C64" s="331"/>
      <c r="D64" s="331"/>
      <c r="E64" s="331"/>
      <c r="F64" s="189" t="s">
        <v>164</v>
      </c>
      <c r="G64" s="190" t="s">
        <v>354</v>
      </c>
    </row>
    <row r="65" spans="1:7" x14ac:dyDescent="0.25">
      <c r="A65" s="185">
        <v>1</v>
      </c>
      <c r="B65" s="332" t="s">
        <v>163</v>
      </c>
      <c r="C65" s="332"/>
      <c r="D65" s="332"/>
      <c r="E65" s="332"/>
      <c r="F65" s="192">
        <f>(20.7377/29.1789)*8.33%</f>
        <v>5.9202040172864637E-2</v>
      </c>
      <c r="G65" s="191">
        <f t="shared" ref="G65:G70" si="1">($G$24+$G$30+$G$40+$G$51+$G$61)*F65</f>
        <v>262.76090084631466</v>
      </c>
    </row>
    <row r="66" spans="1:7" x14ac:dyDescent="0.25">
      <c r="A66" s="185">
        <v>2</v>
      </c>
      <c r="B66" s="332" t="s">
        <v>327</v>
      </c>
      <c r="C66" s="332"/>
      <c r="D66" s="332"/>
      <c r="E66" s="332"/>
      <c r="F66" s="192">
        <f>(1/29.1789)*8.33%</f>
        <v>2.8548026142178077E-3</v>
      </c>
      <c r="G66" s="191">
        <f t="shared" si="1"/>
        <v>12.6706867611314</v>
      </c>
    </row>
    <row r="67" spans="1:7" x14ac:dyDescent="0.25">
      <c r="A67" s="185">
        <v>3</v>
      </c>
      <c r="B67" s="332" t="s">
        <v>410</v>
      </c>
      <c r="C67" s="332"/>
      <c r="D67" s="332"/>
      <c r="E67" s="332"/>
      <c r="F67" s="192">
        <f>(0.1977/29.1789)*8.33%</f>
        <v>5.6439447683086057E-4</v>
      </c>
      <c r="G67" s="191">
        <f t="shared" si="1"/>
        <v>2.5049947726756776</v>
      </c>
    </row>
    <row r="68" spans="1:7" x14ac:dyDescent="0.25">
      <c r="A68" s="185">
        <v>4</v>
      </c>
      <c r="B68" s="332" t="s">
        <v>411</v>
      </c>
      <c r="C68" s="332"/>
      <c r="D68" s="332"/>
      <c r="E68" s="332"/>
      <c r="F68" s="192">
        <f>(0.956/29.1789)*8.33%</f>
        <v>2.7291912991922245E-3</v>
      </c>
      <c r="G68" s="191">
        <f t="shared" si="1"/>
        <v>12.11317654364162</v>
      </c>
    </row>
    <row r="69" spans="1:7" x14ac:dyDescent="0.25">
      <c r="A69" s="185">
        <v>5</v>
      </c>
      <c r="B69" s="332" t="s">
        <v>412</v>
      </c>
      <c r="C69" s="332"/>
      <c r="D69" s="332"/>
      <c r="E69" s="332"/>
      <c r="F69" s="192">
        <f>(2.4512/29.1789)*8.33%</f>
        <v>6.9976921679706918E-3</v>
      </c>
      <c r="G69" s="191">
        <f t="shared" si="1"/>
        <v>31.058387388885293</v>
      </c>
    </row>
    <row r="70" spans="1:7" x14ac:dyDescent="0.25">
      <c r="A70" s="185">
        <v>6</v>
      </c>
      <c r="B70" s="332" t="s">
        <v>356</v>
      </c>
      <c r="C70" s="332"/>
      <c r="D70" s="332"/>
      <c r="E70" s="332"/>
      <c r="F70" s="192">
        <f>((3.4563+0.2688+0.0422+0.0354+0.02+0.004+0.0096)/29.1789)*8.33%</f>
        <v>1.0951879268923779E-2</v>
      </c>
      <c r="G70" s="191">
        <f t="shared" si="1"/>
        <v>48.608555621728399</v>
      </c>
    </row>
    <row r="71" spans="1:7" x14ac:dyDescent="0.25">
      <c r="A71" s="189" t="s">
        <v>413</v>
      </c>
      <c r="B71" s="331" t="s">
        <v>414</v>
      </c>
      <c r="C71" s="331"/>
      <c r="D71" s="331"/>
      <c r="E71" s="331"/>
      <c r="F71" s="196">
        <f>SUM(F65:F70)</f>
        <v>8.3299999999999999E-2</v>
      </c>
      <c r="G71" s="194">
        <f>SUM(G65:G70)</f>
        <v>369.716701934377</v>
      </c>
    </row>
    <row r="72" spans="1:7" ht="24" x14ac:dyDescent="0.25">
      <c r="A72" s="189" t="s">
        <v>415</v>
      </c>
      <c r="B72" s="331" t="s">
        <v>25</v>
      </c>
      <c r="C72" s="331"/>
      <c r="D72" s="331"/>
      <c r="E72" s="331"/>
      <c r="F72" s="189" t="s">
        <v>416</v>
      </c>
      <c r="G72" s="190" t="s">
        <v>354</v>
      </c>
    </row>
    <row r="73" spans="1:7" x14ac:dyDescent="0.25">
      <c r="A73" s="185">
        <v>1</v>
      </c>
      <c r="B73" s="332" t="s">
        <v>417</v>
      </c>
      <c r="C73" s="332"/>
      <c r="D73" s="332"/>
      <c r="E73" s="332"/>
      <c r="F73" s="185"/>
      <c r="G73" s="191">
        <f>(($G$24+$G$30+$G$40+$G$51+$G$61)/220)*F73</f>
        <v>0</v>
      </c>
    </row>
    <row r="74" spans="1:7" x14ac:dyDescent="0.25">
      <c r="A74" s="189" t="s">
        <v>418</v>
      </c>
      <c r="B74" s="331" t="s">
        <v>419</v>
      </c>
      <c r="C74" s="331"/>
      <c r="D74" s="331"/>
      <c r="E74" s="331"/>
      <c r="F74" s="189">
        <f>F73</f>
        <v>0</v>
      </c>
      <c r="G74" s="194">
        <f>G73</f>
        <v>0</v>
      </c>
    </row>
    <row r="75" spans="1:7" x14ac:dyDescent="0.25">
      <c r="A75" s="183"/>
      <c r="B75" s="183"/>
      <c r="C75" s="183"/>
      <c r="D75" s="183"/>
      <c r="E75" s="183"/>
      <c r="F75" s="183"/>
      <c r="G75" s="183"/>
    </row>
    <row r="76" spans="1:7" ht="24" x14ac:dyDescent="0.25">
      <c r="A76" s="188" t="s">
        <v>420</v>
      </c>
      <c r="B76" s="330" t="s">
        <v>421</v>
      </c>
      <c r="C76" s="330"/>
      <c r="D76" s="330"/>
      <c r="E76" s="330"/>
      <c r="F76" s="188" t="s">
        <v>382</v>
      </c>
      <c r="G76" s="200" t="s">
        <v>354</v>
      </c>
    </row>
    <row r="77" spans="1:7" ht="36" x14ac:dyDescent="0.25">
      <c r="A77" s="185">
        <v>1</v>
      </c>
      <c r="B77" s="335" t="s">
        <v>422</v>
      </c>
      <c r="C77" s="335"/>
      <c r="D77" s="335"/>
      <c r="E77" s="191">
        <v>0</v>
      </c>
      <c r="F77" s="197" t="s">
        <v>423</v>
      </c>
      <c r="G77" s="193">
        <f>(E77*1)/12</f>
        <v>0</v>
      </c>
    </row>
    <row r="78" spans="1:7" ht="36" x14ac:dyDescent="0.25">
      <c r="A78" s="185">
        <v>2</v>
      </c>
      <c r="B78" s="335" t="s">
        <v>329</v>
      </c>
      <c r="C78" s="335"/>
      <c r="D78" s="335"/>
      <c r="E78" s="191">
        <v>0</v>
      </c>
      <c r="F78" s="197" t="s">
        <v>424</v>
      </c>
      <c r="G78" s="193">
        <f>(E78*1)/12</f>
        <v>0</v>
      </c>
    </row>
    <row r="79" spans="1:7" ht="48" x14ac:dyDescent="0.25">
      <c r="A79" s="185">
        <v>3</v>
      </c>
      <c r="B79" s="335" t="s">
        <v>330</v>
      </c>
      <c r="C79" s="335"/>
      <c r="D79" s="335"/>
      <c r="E79" s="191">
        <v>0</v>
      </c>
      <c r="F79" s="201" t="s">
        <v>425</v>
      </c>
      <c r="G79" s="191">
        <v>0</v>
      </c>
    </row>
    <row r="80" spans="1:7" x14ac:dyDescent="0.25">
      <c r="A80" s="185">
        <v>4</v>
      </c>
      <c r="B80" s="335" t="s">
        <v>356</v>
      </c>
      <c r="C80" s="335"/>
      <c r="D80" s="335"/>
      <c r="E80" s="191"/>
      <c r="F80" s="185"/>
      <c r="G80" s="191">
        <v>0</v>
      </c>
    </row>
    <row r="81" spans="1:7" x14ac:dyDescent="0.25">
      <c r="A81" s="189" t="s">
        <v>426</v>
      </c>
      <c r="B81" s="331" t="s">
        <v>427</v>
      </c>
      <c r="C81" s="331"/>
      <c r="D81" s="331"/>
      <c r="E81" s="331"/>
      <c r="F81" s="331"/>
      <c r="G81" s="194">
        <f>SUM(G77:G80)</f>
        <v>0</v>
      </c>
    </row>
    <row r="82" spans="1:7" x14ac:dyDescent="0.25">
      <c r="A82" s="183"/>
      <c r="B82" s="183"/>
      <c r="C82" s="183"/>
      <c r="D82" s="183"/>
      <c r="E82" s="183"/>
      <c r="F82" s="183"/>
      <c r="G82" s="183"/>
    </row>
    <row r="83" spans="1:7" x14ac:dyDescent="0.25">
      <c r="A83" s="188" t="s">
        <v>428</v>
      </c>
      <c r="B83" s="330" t="s">
        <v>429</v>
      </c>
      <c r="C83" s="330"/>
      <c r="D83" s="330"/>
      <c r="E83" s="330"/>
      <c r="F83" s="330"/>
      <c r="G83" s="330"/>
    </row>
    <row r="84" spans="1:7" x14ac:dyDescent="0.25">
      <c r="A84" s="331" t="s">
        <v>430</v>
      </c>
      <c r="B84" s="331"/>
      <c r="C84" s="331" t="s">
        <v>431</v>
      </c>
      <c r="D84" s="331"/>
      <c r="E84" s="189" t="s">
        <v>432</v>
      </c>
      <c r="F84" s="189" t="s">
        <v>433</v>
      </c>
      <c r="G84" s="189" t="s">
        <v>434</v>
      </c>
    </row>
    <row r="85" spans="1:7" x14ac:dyDescent="0.25">
      <c r="A85" s="337">
        <v>97.6</v>
      </c>
      <c r="B85" s="337"/>
      <c r="C85" s="329">
        <v>20</v>
      </c>
      <c r="D85" s="329"/>
      <c r="E85" s="202">
        <f>A85*C85</f>
        <v>1952</v>
      </c>
      <c r="F85" s="185">
        <v>210</v>
      </c>
      <c r="G85" s="202">
        <f>A85*F85</f>
        <v>20496</v>
      </c>
    </row>
    <row r="86" spans="1:7" x14ac:dyDescent="0.25">
      <c r="A86" s="189" t="s">
        <v>435</v>
      </c>
      <c r="B86" s="331" t="s">
        <v>64</v>
      </c>
      <c r="C86" s="331"/>
      <c r="D86" s="331"/>
      <c r="E86" s="331"/>
      <c r="F86" s="331"/>
      <c r="G86" s="331"/>
    </row>
    <row r="87" spans="1:7" x14ac:dyDescent="0.25">
      <c r="A87" s="338" t="s">
        <v>331</v>
      </c>
      <c r="B87" s="338"/>
      <c r="C87" s="338"/>
      <c r="D87" s="338"/>
      <c r="E87" s="338"/>
      <c r="F87" s="338"/>
      <c r="G87" s="338"/>
    </row>
    <row r="88" spans="1:7" ht="12.75" customHeight="1" x14ac:dyDescent="0.25">
      <c r="A88" s="338" t="s">
        <v>58</v>
      </c>
      <c r="B88" s="338"/>
      <c r="C88" s="339" t="s">
        <v>436</v>
      </c>
      <c r="D88" s="338" t="s">
        <v>60</v>
      </c>
      <c r="E88" s="338"/>
      <c r="F88" s="338" t="s">
        <v>60</v>
      </c>
      <c r="G88" s="338"/>
    </row>
    <row r="89" spans="1:7" x14ac:dyDescent="0.25">
      <c r="A89" s="338"/>
      <c r="B89" s="338"/>
      <c r="C89" s="339"/>
      <c r="D89" s="203" t="s">
        <v>437</v>
      </c>
      <c r="E89" s="203" t="s">
        <v>14</v>
      </c>
      <c r="F89" s="203" t="s">
        <v>66</v>
      </c>
      <c r="G89" s="203" t="s">
        <v>14</v>
      </c>
    </row>
    <row r="90" spans="1:7" x14ac:dyDescent="0.25">
      <c r="A90" s="340" t="s">
        <v>438</v>
      </c>
      <c r="B90" s="340"/>
      <c r="C90" s="228">
        <v>20</v>
      </c>
      <c r="D90" s="228">
        <v>0</v>
      </c>
      <c r="E90" s="228">
        <v>2025</v>
      </c>
      <c r="F90" s="228">
        <v>20</v>
      </c>
      <c r="G90" s="228">
        <v>2005</v>
      </c>
    </row>
    <row r="91" spans="1:7" x14ac:dyDescent="0.25">
      <c r="A91" s="338" t="s">
        <v>63</v>
      </c>
      <c r="B91" s="338"/>
      <c r="C91" s="338" t="s">
        <v>64</v>
      </c>
      <c r="D91" s="338"/>
      <c r="E91" s="338"/>
      <c r="F91" s="338"/>
      <c r="G91" s="338"/>
    </row>
    <row r="92" spans="1:7" x14ac:dyDescent="0.25">
      <c r="A92" s="338" t="s">
        <v>439</v>
      </c>
      <c r="B92" s="338"/>
      <c r="C92" s="203" t="s">
        <v>261</v>
      </c>
      <c r="D92" s="203" t="s">
        <v>440</v>
      </c>
      <c r="E92" s="203" t="s">
        <v>211</v>
      </c>
      <c r="F92" s="203" t="s">
        <v>441</v>
      </c>
      <c r="G92" s="203" t="s">
        <v>354</v>
      </c>
    </row>
    <row r="93" spans="1:7" x14ac:dyDescent="0.25">
      <c r="A93" s="341">
        <v>157227</v>
      </c>
      <c r="B93" s="341"/>
      <c r="C93" s="229">
        <v>0</v>
      </c>
      <c r="D93" s="219">
        <f>(100%-C93)*A93</f>
        <v>157227</v>
      </c>
      <c r="E93" s="228">
        <v>20</v>
      </c>
      <c r="F93" s="229">
        <v>0</v>
      </c>
      <c r="G93" s="221">
        <f>(D93*F93)/12</f>
        <v>0</v>
      </c>
    </row>
    <row r="94" spans="1:7" x14ac:dyDescent="0.25">
      <c r="A94" s="189" t="s">
        <v>442</v>
      </c>
      <c r="B94" s="331" t="s">
        <v>61</v>
      </c>
      <c r="C94" s="331"/>
      <c r="D94" s="331"/>
      <c r="E94" s="331"/>
      <c r="F94" s="331"/>
      <c r="G94" s="331"/>
    </row>
    <row r="95" spans="1:7" ht="24" x14ac:dyDescent="0.25">
      <c r="A95" s="203" t="s">
        <v>78</v>
      </c>
      <c r="B95" s="203" t="s">
        <v>83</v>
      </c>
      <c r="C95" s="203" t="s">
        <v>84</v>
      </c>
      <c r="D95" s="204" t="s">
        <v>443</v>
      </c>
      <c r="E95" s="203" t="s">
        <v>82</v>
      </c>
      <c r="F95" s="203" t="s">
        <v>444</v>
      </c>
      <c r="G95" s="203" t="s">
        <v>354</v>
      </c>
    </row>
    <row r="96" spans="1:7" x14ac:dyDescent="0.25">
      <c r="A96" s="205" t="s">
        <v>72</v>
      </c>
      <c r="B96" s="219">
        <v>6.49</v>
      </c>
      <c r="C96" s="181">
        <v>1</v>
      </c>
      <c r="D96" s="180">
        <v>6</v>
      </c>
      <c r="E96" s="208">
        <f>C96/D96</f>
        <v>0.16666666666666666</v>
      </c>
      <c r="F96" s="206">
        <f>B96*E96</f>
        <v>1.0816666666666666</v>
      </c>
      <c r="G96" s="207">
        <f>F96*E85</f>
        <v>2111.413333333333</v>
      </c>
    </row>
    <row r="97" spans="1:7" x14ac:dyDescent="0.25">
      <c r="A97" s="189" t="s">
        <v>445</v>
      </c>
      <c r="B97" s="331" t="s">
        <v>446</v>
      </c>
      <c r="C97" s="331"/>
      <c r="D97" s="331"/>
      <c r="E97" s="331"/>
      <c r="F97" s="331"/>
      <c r="G97" s="331"/>
    </row>
    <row r="98" spans="1:7" x14ac:dyDescent="0.25">
      <c r="A98" s="338" t="s">
        <v>447</v>
      </c>
      <c r="B98" s="338" t="s">
        <v>310</v>
      </c>
      <c r="C98" s="338" t="s">
        <v>448</v>
      </c>
      <c r="D98" s="338" t="s">
        <v>332</v>
      </c>
      <c r="E98" s="338"/>
      <c r="F98" s="203" t="s">
        <v>82</v>
      </c>
      <c r="G98" s="338" t="s">
        <v>354</v>
      </c>
    </row>
    <row r="99" spans="1:7" x14ac:dyDescent="0.25">
      <c r="A99" s="338"/>
      <c r="B99" s="338"/>
      <c r="C99" s="338"/>
      <c r="D99" s="203" t="s">
        <v>103</v>
      </c>
      <c r="E99" s="203" t="s">
        <v>498</v>
      </c>
      <c r="F99" s="209" t="s">
        <v>449</v>
      </c>
      <c r="G99" s="338"/>
    </row>
    <row r="100" spans="1:7" x14ac:dyDescent="0.25">
      <c r="A100" s="219">
        <f>A93*1%-1000</f>
        <v>572.27</v>
      </c>
      <c r="B100" s="219">
        <v>0</v>
      </c>
      <c r="C100" s="219">
        <f>495/2</f>
        <v>247.5</v>
      </c>
      <c r="D100" s="219">
        <v>0</v>
      </c>
      <c r="E100" s="219">
        <v>2298.8000000000002</v>
      </c>
      <c r="F100" s="220">
        <f>1/12</f>
        <v>8.3333333333333329E-2</v>
      </c>
      <c r="G100" s="221">
        <f>SUM(A100:E100)*F100</f>
        <v>259.88083333333333</v>
      </c>
    </row>
    <row r="101" spans="1:7" x14ac:dyDescent="0.25">
      <c r="A101" s="189" t="s">
        <v>450</v>
      </c>
      <c r="B101" s="331" t="s">
        <v>451</v>
      </c>
      <c r="C101" s="331"/>
      <c r="D101" s="331"/>
      <c r="E101" s="331"/>
      <c r="F101" s="331"/>
      <c r="G101" s="331"/>
    </row>
    <row r="102" spans="1:7" x14ac:dyDescent="0.25">
      <c r="A102" s="331" t="s">
        <v>68</v>
      </c>
      <c r="B102" s="331"/>
      <c r="C102" s="331"/>
      <c r="D102" s="331"/>
      <c r="E102" s="331"/>
      <c r="F102" s="331"/>
      <c r="G102" s="331"/>
    </row>
    <row r="103" spans="1:7" x14ac:dyDescent="0.25">
      <c r="A103" s="203" t="s">
        <v>452</v>
      </c>
      <c r="B103" s="203" t="s">
        <v>453</v>
      </c>
      <c r="C103" s="203" t="s">
        <v>185</v>
      </c>
      <c r="D103" s="203" t="s">
        <v>454</v>
      </c>
      <c r="E103" s="203" t="s">
        <v>455</v>
      </c>
      <c r="F103" s="203" t="s">
        <v>456</v>
      </c>
      <c r="G103" s="203" t="s">
        <v>354</v>
      </c>
    </row>
    <row r="104" spans="1:7" x14ac:dyDescent="0.25">
      <c r="A104" s="181">
        <v>6</v>
      </c>
      <c r="B104" s="219">
        <v>629.63</v>
      </c>
      <c r="C104" s="206">
        <f>A104*B104</f>
        <v>3777.7799999999997</v>
      </c>
      <c r="D104" s="210">
        <v>40000</v>
      </c>
      <c r="E104" s="211">
        <f>C104/D104</f>
        <v>9.4444499999999987E-2</v>
      </c>
      <c r="F104" s="206">
        <f>E104*A85</f>
        <v>9.2177831999999977</v>
      </c>
      <c r="G104" s="207">
        <f>E104*E85</f>
        <v>184.35566399999996</v>
      </c>
    </row>
    <row r="105" spans="1:7" x14ac:dyDescent="0.25">
      <c r="A105" s="331" t="s">
        <v>457</v>
      </c>
      <c r="B105" s="331"/>
      <c r="C105" s="331"/>
      <c r="D105" s="331"/>
      <c r="E105" s="331"/>
      <c r="F105" s="331"/>
      <c r="G105" s="331"/>
    </row>
    <row r="106" spans="1:7" x14ac:dyDescent="0.25">
      <c r="A106" s="342" t="s">
        <v>458</v>
      </c>
      <c r="B106" s="342"/>
      <c r="C106" s="342"/>
      <c r="D106" s="342"/>
      <c r="E106" s="342"/>
      <c r="F106" s="203" t="s">
        <v>459</v>
      </c>
      <c r="G106" s="203" t="s">
        <v>354</v>
      </c>
    </row>
    <row r="107" spans="1:7" x14ac:dyDescent="0.25">
      <c r="A107" s="343" t="s">
        <v>460</v>
      </c>
      <c r="B107" s="343"/>
      <c r="C107" s="343"/>
      <c r="D107" s="343"/>
      <c r="E107" s="343"/>
      <c r="F107" s="212">
        <v>0.15</v>
      </c>
      <c r="G107" s="207">
        <f>G96*F107</f>
        <v>316.71199999999993</v>
      </c>
    </row>
    <row r="108" spans="1:7" x14ac:dyDescent="0.25">
      <c r="A108" s="189" t="s">
        <v>461</v>
      </c>
      <c r="B108" s="331" t="s">
        <v>462</v>
      </c>
      <c r="C108" s="331"/>
      <c r="D108" s="331"/>
      <c r="E108" s="331"/>
      <c r="F108" s="331"/>
      <c r="G108" s="194">
        <f>G93+G96+G100+G104+G107</f>
        <v>2872.3618306666663</v>
      </c>
    </row>
    <row r="109" spans="1:7" x14ac:dyDescent="0.25">
      <c r="A109" s="213"/>
      <c r="B109" s="213"/>
      <c r="C109" s="213"/>
      <c r="D109" s="213"/>
      <c r="E109" s="213"/>
      <c r="F109" s="213"/>
      <c r="G109" s="213"/>
    </row>
    <row r="110" spans="1:7" ht="24" x14ac:dyDescent="0.25">
      <c r="A110" s="188" t="s">
        <v>463</v>
      </c>
      <c r="B110" s="330" t="s">
        <v>464</v>
      </c>
      <c r="C110" s="330"/>
      <c r="D110" s="330"/>
      <c r="E110" s="330"/>
      <c r="F110" s="188" t="s">
        <v>164</v>
      </c>
      <c r="G110" s="200" t="s">
        <v>354</v>
      </c>
    </row>
    <row r="111" spans="1:7" x14ac:dyDescent="0.25">
      <c r="A111" s="185">
        <v>1</v>
      </c>
      <c r="B111" s="332" t="s">
        <v>333</v>
      </c>
      <c r="C111" s="332"/>
      <c r="D111" s="332"/>
      <c r="E111" s="332"/>
      <c r="F111" s="222">
        <v>0.05</v>
      </c>
      <c r="G111" s="191">
        <f>($G$24+$G$30+$G$40+$G$51+$G$61+$G$71+$G$74+$G$81+$G$108)/(1-$F$126)*F111</f>
        <v>619.39147630024002</v>
      </c>
    </row>
    <row r="112" spans="1:7" x14ac:dyDescent="0.25">
      <c r="A112" s="185">
        <v>2</v>
      </c>
      <c r="B112" s="332" t="s">
        <v>465</v>
      </c>
      <c r="C112" s="332"/>
      <c r="D112" s="332"/>
      <c r="E112" s="332"/>
      <c r="F112" s="222">
        <v>0.1</v>
      </c>
      <c r="G112" s="191">
        <f>($G$24+$G$30+$G$40+$G$51+$G$61+$G$71+$G$74+$G$81+$G$108)/(1-$F$126)*F112</f>
        <v>1238.78295260048</v>
      </c>
    </row>
    <row r="113" spans="1:7" x14ac:dyDescent="0.25">
      <c r="A113" s="189">
        <v>3</v>
      </c>
      <c r="B113" s="344" t="s">
        <v>466</v>
      </c>
      <c r="C113" s="344"/>
      <c r="D113" s="344"/>
      <c r="E113" s="344"/>
      <c r="F113" s="196">
        <f>F114+F120+F123</f>
        <v>0.23</v>
      </c>
      <c r="G113" s="194">
        <f>G114+G120+G123</f>
        <v>2849.2007909811041</v>
      </c>
    </row>
    <row r="114" spans="1:7" x14ac:dyDescent="0.25">
      <c r="A114" s="189" t="s">
        <v>467</v>
      </c>
      <c r="B114" s="344" t="s">
        <v>468</v>
      </c>
      <c r="C114" s="344"/>
      <c r="D114" s="344"/>
      <c r="E114" s="344"/>
      <c r="F114" s="196">
        <f>F115+F116+F117+F118</f>
        <v>3.7499999999999999E-2</v>
      </c>
      <c r="G114" s="194">
        <f>G115+G116+G117+G118</f>
        <v>464.54360722517998</v>
      </c>
    </row>
    <row r="115" spans="1:7" x14ac:dyDescent="0.25">
      <c r="A115" s="185" t="s">
        <v>469</v>
      </c>
      <c r="B115" s="345" t="s">
        <v>311</v>
      </c>
      <c r="C115" s="345"/>
      <c r="D115" s="345"/>
      <c r="E115" s="345"/>
      <c r="F115" s="192">
        <v>7.7000000000000002E-3</v>
      </c>
      <c r="G115" s="191">
        <f>($G$24+$G$30+$G$40+$G$51+$G$61+$G$71+$G$74+$G$81+$G$108)/(1-$F$126)*F115</f>
        <v>95.386287350236955</v>
      </c>
    </row>
    <row r="116" spans="1:7" x14ac:dyDescent="0.25">
      <c r="A116" s="185" t="s">
        <v>470</v>
      </c>
      <c r="B116" s="345" t="s">
        <v>312</v>
      </c>
      <c r="C116" s="345"/>
      <c r="D116" s="345"/>
      <c r="E116" s="345"/>
      <c r="F116" s="192">
        <v>1.6999999999999999E-3</v>
      </c>
      <c r="G116" s="191">
        <f>($G$24+$G$30+$G$40+$G$51+$G$61+$G$71+$G$74+$G$81+$G$108)/(1-$F$126)*F116</f>
        <v>21.059310194208159</v>
      </c>
    </row>
    <row r="117" spans="1:7" x14ac:dyDescent="0.25">
      <c r="A117" s="185" t="s">
        <v>471</v>
      </c>
      <c r="B117" s="346" t="s">
        <v>494</v>
      </c>
      <c r="C117" s="347"/>
      <c r="D117" s="347"/>
      <c r="E117" s="348"/>
      <c r="F117" s="192">
        <v>2.5999999999999999E-2</v>
      </c>
      <c r="G117" s="191">
        <f>($G$24+$G$30+$G$40+$G$51+$G$61+$G$71+$G$74+$G$81+$G$108)/(1-$F$126)*F117</f>
        <v>322.0835676761248</v>
      </c>
    </row>
    <row r="118" spans="1:7" x14ac:dyDescent="0.25">
      <c r="A118" s="215" t="s">
        <v>497</v>
      </c>
      <c r="B118" s="349" t="s">
        <v>496</v>
      </c>
      <c r="C118" s="350"/>
      <c r="D118" s="350"/>
      <c r="E118" s="351"/>
      <c r="F118" s="192">
        <v>2.0999999999999999E-3</v>
      </c>
      <c r="G118" s="191">
        <f>($G$24+$G$30+$G$40+$G$51+$G$61+$G$71+$G$74+$G$81+$G$108)/(1-$F$126)*F118</f>
        <v>26.014442004610078</v>
      </c>
    </row>
    <row r="119" spans="1:7" x14ac:dyDescent="0.25">
      <c r="A119" s="215"/>
      <c r="B119" s="332" t="s">
        <v>493</v>
      </c>
      <c r="C119" s="332"/>
      <c r="D119" s="185" t="s">
        <v>472</v>
      </c>
      <c r="E119" s="186"/>
      <c r="F119" s="192"/>
      <c r="G119" s="191"/>
    </row>
    <row r="120" spans="1:7" x14ac:dyDescent="0.25">
      <c r="A120" s="189" t="s">
        <v>473</v>
      </c>
      <c r="B120" s="344" t="s">
        <v>474</v>
      </c>
      <c r="C120" s="344"/>
      <c r="D120" s="344"/>
      <c r="E120" s="344"/>
      <c r="F120" s="196">
        <f>F121+F122</f>
        <v>0.17</v>
      </c>
      <c r="G120" s="194">
        <f>G121+G122</f>
        <v>2105.931019420816</v>
      </c>
    </row>
    <row r="121" spans="1:7" x14ac:dyDescent="0.25">
      <c r="A121" s="185" t="s">
        <v>475</v>
      </c>
      <c r="B121" s="345" t="s">
        <v>492</v>
      </c>
      <c r="C121" s="345"/>
      <c r="D121" s="345"/>
      <c r="E121" s="345"/>
      <c r="F121" s="192">
        <v>0.17</v>
      </c>
      <c r="G121" s="191">
        <f>($G$24+$G$30+$G$40+$G$51+$G$61+$G$71+$G$74+$G$81+$G$108)/(1-$F$126)*F121</f>
        <v>2105.931019420816</v>
      </c>
    </row>
    <row r="122" spans="1:7" x14ac:dyDescent="0.25">
      <c r="A122" s="185" t="s">
        <v>476</v>
      </c>
      <c r="B122" s="332"/>
      <c r="C122" s="332"/>
      <c r="D122" s="332"/>
      <c r="E122" s="332"/>
      <c r="F122" s="192"/>
      <c r="G122" s="191">
        <f>($G$24+$G$30+$G$40+$G$51+$G$61+$G$71+$G$74+$G$81+$G$108)/(1-$F$126)*F122</f>
        <v>0</v>
      </c>
    </row>
    <row r="123" spans="1:7" x14ac:dyDescent="0.25">
      <c r="A123" s="189" t="s">
        <v>477</v>
      </c>
      <c r="B123" s="344" t="s">
        <v>478</v>
      </c>
      <c r="C123" s="344"/>
      <c r="D123" s="344"/>
      <c r="E123" s="344"/>
      <c r="F123" s="196">
        <f>F124+F125</f>
        <v>2.2499999999999999E-2</v>
      </c>
      <c r="G123" s="194">
        <f>G124+G125</f>
        <v>278.72616433510802</v>
      </c>
    </row>
    <row r="124" spans="1:7" x14ac:dyDescent="0.25">
      <c r="A124" s="185" t="s">
        <v>479</v>
      </c>
      <c r="B124" s="345" t="s">
        <v>480</v>
      </c>
      <c r="C124" s="345"/>
      <c r="D124" s="345"/>
      <c r="E124" s="345"/>
      <c r="F124" s="192">
        <v>2.01E-2</v>
      </c>
      <c r="G124" s="191">
        <f>($G$24+$G$30+$G$40+$G$51+$G$61+$G$71+$G$74+$G$81+$G$108)/(1-$F$126)*F124</f>
        <v>248.99537347269649</v>
      </c>
    </row>
    <row r="125" spans="1:7" x14ac:dyDescent="0.25">
      <c r="A125" s="185" t="s">
        <v>481</v>
      </c>
      <c r="B125" s="345" t="s">
        <v>495</v>
      </c>
      <c r="C125" s="345"/>
      <c r="D125" s="345"/>
      <c r="E125" s="345"/>
      <c r="F125" s="192">
        <v>2.3999999999999998E-3</v>
      </c>
      <c r="G125" s="191">
        <f>($G$24+$G$30+$G$40+$G$51+$G$61+$G$71+$G$74+$G$81+$G$108)/(1-$F$126)*F125</f>
        <v>29.730790862411517</v>
      </c>
    </row>
    <row r="126" spans="1:7" x14ac:dyDescent="0.25">
      <c r="A126" s="189" t="s">
        <v>482</v>
      </c>
      <c r="B126" s="331" t="s">
        <v>483</v>
      </c>
      <c r="C126" s="331"/>
      <c r="D126" s="331"/>
      <c r="E126" s="331"/>
      <c r="F126" s="196">
        <f>F111+F112+F113</f>
        <v>0.38</v>
      </c>
      <c r="G126" s="194">
        <f>G111+G112+G113</f>
        <v>4707.3752198818238</v>
      </c>
    </row>
    <row r="127" spans="1:7" x14ac:dyDescent="0.25">
      <c r="A127" s="183"/>
      <c r="B127" s="183"/>
      <c r="C127" s="183"/>
      <c r="D127" s="183"/>
      <c r="E127" s="183"/>
      <c r="F127" s="183"/>
      <c r="G127" s="183"/>
    </row>
    <row r="128" spans="1:7" x14ac:dyDescent="0.25">
      <c r="A128" s="188" t="s">
        <v>484</v>
      </c>
      <c r="B128" s="330" t="s">
        <v>485</v>
      </c>
      <c r="C128" s="330"/>
      <c r="D128" s="330"/>
      <c r="E128" s="330"/>
      <c r="F128" s="330">
        <f>F40+F61+F71+F81+F126</f>
        <v>0.97642567744000019</v>
      </c>
      <c r="G128" s="214" t="s">
        <v>354</v>
      </c>
    </row>
    <row r="129" spans="1:7" x14ac:dyDescent="0.25">
      <c r="A129" s="185" t="s">
        <v>316</v>
      </c>
      <c r="B129" s="335" t="s">
        <v>315</v>
      </c>
      <c r="C129" s="335"/>
      <c r="D129" s="335"/>
      <c r="E129" s="335"/>
      <c r="F129" s="335"/>
      <c r="G129" s="191">
        <f>G24</f>
        <v>2385.4699999999998</v>
      </c>
    </row>
    <row r="130" spans="1:7" x14ac:dyDescent="0.25">
      <c r="A130" s="185" t="s">
        <v>317</v>
      </c>
      <c r="B130" s="335" t="s">
        <v>325</v>
      </c>
      <c r="C130" s="335"/>
      <c r="D130" s="335"/>
      <c r="E130" s="335"/>
      <c r="F130" s="335"/>
      <c r="G130" s="191">
        <f>G30+G40+G51</f>
        <v>1928.3408431127998</v>
      </c>
    </row>
    <row r="131" spans="1:7" x14ac:dyDescent="0.25">
      <c r="A131" s="185" t="s">
        <v>318</v>
      </c>
      <c r="B131" s="335" t="s">
        <v>326</v>
      </c>
      <c r="C131" s="335"/>
      <c r="D131" s="335"/>
      <c r="E131" s="335"/>
      <c r="F131" s="335"/>
      <c r="G131" s="191">
        <f>G61</f>
        <v>124.56493040913398</v>
      </c>
    </row>
    <row r="132" spans="1:7" x14ac:dyDescent="0.25">
      <c r="A132" s="185" t="s">
        <v>320</v>
      </c>
      <c r="B132" s="335" t="s">
        <v>328</v>
      </c>
      <c r="C132" s="335"/>
      <c r="D132" s="335"/>
      <c r="E132" s="335"/>
      <c r="F132" s="335"/>
      <c r="G132" s="191">
        <f>G71+G74</f>
        <v>369.716701934377</v>
      </c>
    </row>
    <row r="133" spans="1:7" x14ac:dyDescent="0.25">
      <c r="A133" s="185" t="s">
        <v>321</v>
      </c>
      <c r="B133" s="335" t="s">
        <v>313</v>
      </c>
      <c r="C133" s="335"/>
      <c r="D133" s="335"/>
      <c r="E133" s="335"/>
      <c r="F133" s="335"/>
      <c r="G133" s="191">
        <f>G81</f>
        <v>0</v>
      </c>
    </row>
    <row r="134" spans="1:7" x14ac:dyDescent="0.25">
      <c r="A134" s="189" t="s">
        <v>486</v>
      </c>
      <c r="B134" s="331" t="s">
        <v>487</v>
      </c>
      <c r="C134" s="331"/>
      <c r="D134" s="331"/>
      <c r="E134" s="331"/>
      <c r="F134" s="331"/>
      <c r="G134" s="194">
        <f>SUM(G129:G133)</f>
        <v>4808.0924754563102</v>
      </c>
    </row>
    <row r="135" spans="1:7" x14ac:dyDescent="0.25">
      <c r="A135" s="185" t="s">
        <v>322</v>
      </c>
      <c r="B135" s="335" t="s">
        <v>488</v>
      </c>
      <c r="C135" s="335"/>
      <c r="D135" s="335"/>
      <c r="E135" s="335"/>
      <c r="F135" s="335"/>
      <c r="G135" s="191">
        <f>G108</f>
        <v>2872.3618306666663</v>
      </c>
    </row>
    <row r="136" spans="1:7" x14ac:dyDescent="0.25">
      <c r="A136" s="185" t="s">
        <v>323</v>
      </c>
      <c r="B136" s="335" t="s">
        <v>314</v>
      </c>
      <c r="C136" s="335"/>
      <c r="D136" s="335"/>
      <c r="E136" s="335"/>
      <c r="F136" s="335"/>
      <c r="G136" s="191">
        <f>G126</f>
        <v>4707.3752198818238</v>
      </c>
    </row>
    <row r="137" spans="1:7" x14ac:dyDescent="0.25">
      <c r="A137" s="189" t="s">
        <v>489</v>
      </c>
      <c r="B137" s="331" t="s">
        <v>334</v>
      </c>
      <c r="C137" s="331"/>
      <c r="D137" s="331"/>
      <c r="E137" s="331"/>
      <c r="F137" s="331"/>
      <c r="G137" s="194">
        <f>G134+G135+G136</f>
        <v>12387.8295260048</v>
      </c>
    </row>
    <row r="138" spans="1:7" x14ac:dyDescent="0.25">
      <c r="A138" s="189" t="s">
        <v>490</v>
      </c>
      <c r="B138" s="331" t="s">
        <v>335</v>
      </c>
      <c r="C138" s="331"/>
      <c r="D138" s="331"/>
      <c r="E138" s="331"/>
      <c r="F138" s="331"/>
      <c r="G138" s="194">
        <f>G137/E85</f>
        <v>6.3462241424204917</v>
      </c>
    </row>
    <row r="140" spans="1:7" x14ac:dyDescent="0.25">
      <c r="A140" s="36" t="s">
        <v>491</v>
      </c>
    </row>
    <row r="141" spans="1:7" ht="201" customHeight="1" x14ac:dyDescent="0.25">
      <c r="A141" s="352" t="s">
        <v>499</v>
      </c>
      <c r="B141" s="352"/>
      <c r="C141" s="352"/>
      <c r="D141" s="352"/>
      <c r="E141" s="352"/>
      <c r="F141" s="352"/>
      <c r="G141" s="352"/>
    </row>
    <row r="143" spans="1:7" x14ac:dyDescent="0.25">
      <c r="A143" s="353" t="s">
        <v>500</v>
      </c>
      <c r="B143" s="353"/>
      <c r="C143" s="353"/>
      <c r="D143" s="353"/>
      <c r="E143" s="353"/>
      <c r="F143" s="353"/>
      <c r="G143" s="353"/>
    </row>
  </sheetData>
  <mergeCells count="135">
    <mergeCell ref="B136:F136"/>
    <mergeCell ref="B137:F137"/>
    <mergeCell ref="B138:F138"/>
    <mergeCell ref="A141:G141"/>
    <mergeCell ref="A143:G143"/>
    <mergeCell ref="B126:E126"/>
    <mergeCell ref="B128:F128"/>
    <mergeCell ref="B129:F129"/>
    <mergeCell ref="B130:F130"/>
    <mergeCell ref="B131:F131"/>
    <mergeCell ref="B132:F132"/>
    <mergeCell ref="B133:F133"/>
    <mergeCell ref="B134:F134"/>
    <mergeCell ref="B135:F135"/>
    <mergeCell ref="B115:E115"/>
    <mergeCell ref="B116:E116"/>
    <mergeCell ref="B119:C119"/>
    <mergeCell ref="B120:E120"/>
    <mergeCell ref="B121:E121"/>
    <mergeCell ref="B122:E122"/>
    <mergeCell ref="B123:E123"/>
    <mergeCell ref="B124:E124"/>
    <mergeCell ref="B125:E125"/>
    <mergeCell ref="B117:E117"/>
    <mergeCell ref="B118:E118"/>
    <mergeCell ref="A105:G105"/>
    <mergeCell ref="A106:E106"/>
    <mergeCell ref="A107:E107"/>
    <mergeCell ref="B108:F108"/>
    <mergeCell ref="B110:E110"/>
    <mergeCell ref="B111:E111"/>
    <mergeCell ref="B112:E112"/>
    <mergeCell ref="B113:E113"/>
    <mergeCell ref="B114:E114"/>
    <mergeCell ref="B94:G94"/>
    <mergeCell ref="B97:G97"/>
    <mergeCell ref="A98:A99"/>
    <mergeCell ref="B98:B99"/>
    <mergeCell ref="C98:C99"/>
    <mergeCell ref="D98:E98"/>
    <mergeCell ref="G98:G99"/>
    <mergeCell ref="B101:G101"/>
    <mergeCell ref="A102:G102"/>
    <mergeCell ref="A88:B89"/>
    <mergeCell ref="C88:C89"/>
    <mergeCell ref="D88:E88"/>
    <mergeCell ref="F88:G88"/>
    <mergeCell ref="A90:B90"/>
    <mergeCell ref="A91:B91"/>
    <mergeCell ref="C91:G91"/>
    <mergeCell ref="A92:B92"/>
    <mergeCell ref="A93:B93"/>
    <mergeCell ref="B80:D80"/>
    <mergeCell ref="B81:F81"/>
    <mergeCell ref="B83:G83"/>
    <mergeCell ref="A84:B84"/>
    <mergeCell ref="C84:D84"/>
    <mergeCell ref="A85:B85"/>
    <mergeCell ref="C85:D85"/>
    <mergeCell ref="B86:G86"/>
    <mergeCell ref="A87:G87"/>
    <mergeCell ref="B70:E70"/>
    <mergeCell ref="B71:E71"/>
    <mergeCell ref="B72:E72"/>
    <mergeCell ref="B73:E73"/>
    <mergeCell ref="B74:E74"/>
    <mergeCell ref="B76:E76"/>
    <mergeCell ref="B77:D77"/>
    <mergeCell ref="B78:D78"/>
    <mergeCell ref="B79:D79"/>
    <mergeCell ref="B60:E60"/>
    <mergeCell ref="B61:E61"/>
    <mergeCell ref="B63:G63"/>
    <mergeCell ref="B64:E64"/>
    <mergeCell ref="B65:E65"/>
    <mergeCell ref="B66:E66"/>
    <mergeCell ref="B67:E67"/>
    <mergeCell ref="B68:E68"/>
    <mergeCell ref="B69:E69"/>
    <mergeCell ref="B50:D50"/>
    <mergeCell ref="B51:F51"/>
    <mergeCell ref="B53:E53"/>
    <mergeCell ref="B54:E54"/>
    <mergeCell ref="B55:E55"/>
    <mergeCell ref="B56:E56"/>
    <mergeCell ref="B57:E57"/>
    <mergeCell ref="B58:E58"/>
    <mergeCell ref="B59:E59"/>
    <mergeCell ref="B42:D42"/>
    <mergeCell ref="A43:A44"/>
    <mergeCell ref="B43:D43"/>
    <mergeCell ref="B44:D44"/>
    <mergeCell ref="A45:A46"/>
    <mergeCell ref="B45:D45"/>
    <mergeCell ref="B46:D46"/>
    <mergeCell ref="B47:D47"/>
    <mergeCell ref="A48:A49"/>
    <mergeCell ref="B48:D48"/>
    <mergeCell ref="B49:D49"/>
    <mergeCell ref="B33:E33"/>
    <mergeCell ref="B34:E34"/>
    <mergeCell ref="B35:E35"/>
    <mergeCell ref="B36:E36"/>
    <mergeCell ref="B37:E37"/>
    <mergeCell ref="B38:E38"/>
    <mergeCell ref="B39:E39"/>
    <mergeCell ref="B40:E40"/>
    <mergeCell ref="A41:G41"/>
    <mergeCell ref="B23:E23"/>
    <mergeCell ref="B24:F24"/>
    <mergeCell ref="B26:G26"/>
    <mergeCell ref="B27:E27"/>
    <mergeCell ref="B28:E28"/>
    <mergeCell ref="B29:E29"/>
    <mergeCell ref="B30:E30"/>
    <mergeCell ref="B31:E31"/>
    <mergeCell ref="B32:E32"/>
    <mergeCell ref="A12:B12"/>
    <mergeCell ref="A14:G14"/>
    <mergeCell ref="A15:G15"/>
    <mergeCell ref="A16:D16"/>
    <mergeCell ref="A17:D17"/>
    <mergeCell ref="B19:G19"/>
    <mergeCell ref="B20:E20"/>
    <mergeCell ref="B21:E21"/>
    <mergeCell ref="B22:E22"/>
    <mergeCell ref="A2:G2"/>
    <mergeCell ref="A3:G3"/>
    <mergeCell ref="A4:G4"/>
    <mergeCell ref="A6:G6"/>
    <mergeCell ref="A8:B8"/>
    <mergeCell ref="C8:G8"/>
    <mergeCell ref="A9:B9"/>
    <mergeCell ref="A10:B10"/>
    <mergeCell ref="A11:B11"/>
  </mergeCells>
  <pageMargins left="0.78749999999999998" right="0.78749999999999998" top="0.71875" bottom="0.76944444444444404" header="0.453472222222222" footer="0.50416666666666698"/>
  <pageSetup paperSize="9" orientation="portrait" horizontalDpi="300" verticalDpi="300"/>
  <headerFooter>
    <oddHeader>&amp;C&amp;"Times New Roman,Normal"&amp;12&amp;Kffffff&amp;A</oddHeader>
    <oddFooter>&amp;C&amp;"Times New Roman,Normal"&amp;12&amp;KffffffPágina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1115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ETP_TR</vt:lpstr>
      <vt:lpstr>CAGED_RS_PR_SC</vt:lpstr>
      <vt:lpstr>Depreciação-Remuneração veiculo</vt:lpstr>
      <vt:lpstr>Planilha Oficial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Arcangela Silva Casagrande</dc:creator>
  <dc:description/>
  <cp:lastModifiedBy>MAQ005</cp:lastModifiedBy>
  <cp:revision>42</cp:revision>
  <cp:lastPrinted>2024-12-03T10:26:52Z</cp:lastPrinted>
  <dcterms:created xsi:type="dcterms:W3CDTF">2018-01-23T19:35:16Z</dcterms:created>
  <dcterms:modified xsi:type="dcterms:W3CDTF">2025-05-15T16:35:38Z</dcterms:modified>
  <dc:language>pt-BR</dc:language>
</cp:coreProperties>
</file>